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0200412\ODOT\03_BUT-CR19 SUP Liberty Twp\BUT\BUT-CR19-SUP\400-Engineering\Drainage\EngData\Final Tracings\"/>
    </mc:Choice>
  </mc:AlternateContent>
  <xr:revisionPtr revIDLastSave="0" documentId="13_ncr:1_{FD53A4C2-45A2-4568-A086-65386535B1C6}" xr6:coauthVersionLast="36" xr6:coauthVersionMax="36" xr10:uidLastSave="{00000000-0000-0000-0000-000000000000}"/>
  <bookViews>
    <workbookView xWindow="480" yWindow="30" windowWidth="27795" windowHeight="15135" xr2:uid="{00000000-000D-0000-FFFF-FFFF00000000}"/>
  </bookViews>
  <sheets>
    <sheet name="Report" sheetId="16" r:id="rId1"/>
    <sheet name="10 Yr Design" sheetId="17" r:id="rId2"/>
    <sheet name="100 Yr Check" sheetId="18" r:id="rId3"/>
  </sheets>
  <definedNames>
    <definedName name="_xlnm.Print_Titles" localSheetId="0">Report!$1:$2</definedName>
  </definedNames>
  <calcPr calcId="191029"/>
</workbook>
</file>

<file path=xl/calcChain.xml><?xml version="1.0" encoding="utf-8"?>
<calcChain xmlns="http://schemas.openxmlformats.org/spreadsheetml/2006/main">
  <c r="A19" i="16" l="1"/>
  <c r="B19" i="16"/>
  <c r="C19" i="16"/>
  <c r="D19" i="16"/>
  <c r="E19" i="16"/>
  <c r="F19" i="16"/>
  <c r="G19" i="16"/>
  <c r="H19" i="16"/>
  <c r="I19" i="16"/>
  <c r="J19" i="16"/>
  <c r="K19" i="16"/>
  <c r="L19" i="16"/>
  <c r="M19" i="16"/>
  <c r="N19" i="16"/>
  <c r="O19" i="16"/>
  <c r="P19" i="16"/>
  <c r="Q19" i="16"/>
  <c r="R19" i="16"/>
  <c r="S19" i="16"/>
  <c r="T19" i="16"/>
  <c r="U19" i="16"/>
  <c r="V19" i="16"/>
  <c r="W19" i="16"/>
  <c r="Y19" i="16"/>
  <c r="Z19" i="16"/>
  <c r="AA19" i="16"/>
  <c r="AB19" i="16"/>
  <c r="B20" i="16"/>
  <c r="S20" i="16"/>
  <c r="V20" i="16"/>
  <c r="Z20" i="16"/>
  <c r="A21" i="16"/>
  <c r="B21" i="16"/>
  <c r="C21" i="16"/>
  <c r="D21" i="16"/>
  <c r="E21" i="16"/>
  <c r="F21" i="16"/>
  <c r="G21" i="16"/>
  <c r="H21" i="16"/>
  <c r="I21" i="16"/>
  <c r="J21" i="16"/>
  <c r="K21" i="16"/>
  <c r="L21" i="16"/>
  <c r="M21" i="16"/>
  <c r="N21" i="16"/>
  <c r="O21" i="16"/>
  <c r="P21" i="16"/>
  <c r="Q21" i="16"/>
  <c r="R21" i="16"/>
  <c r="S21" i="16"/>
  <c r="T21" i="16"/>
  <c r="U21" i="16"/>
  <c r="V21" i="16"/>
  <c r="W21" i="16"/>
  <c r="Y21" i="16"/>
  <c r="Z21" i="16"/>
  <c r="AA21" i="16"/>
  <c r="AB21" i="16"/>
  <c r="B22" i="16"/>
  <c r="S22" i="16"/>
  <c r="V22" i="16"/>
  <c r="Z22" i="16"/>
  <c r="A23" i="16"/>
  <c r="B23" i="16"/>
  <c r="C23" i="16"/>
  <c r="D23" i="16"/>
  <c r="E23" i="16"/>
  <c r="F23" i="16"/>
  <c r="G23" i="16"/>
  <c r="H23" i="16"/>
  <c r="I23" i="16"/>
  <c r="J23" i="16"/>
  <c r="K23" i="16"/>
  <c r="L23" i="16"/>
  <c r="M23" i="16"/>
  <c r="N23" i="16"/>
  <c r="O23" i="16"/>
  <c r="P23" i="16"/>
  <c r="Q23" i="16"/>
  <c r="R23" i="16"/>
  <c r="S23" i="16"/>
  <c r="T23" i="16"/>
  <c r="U23" i="16"/>
  <c r="V23" i="16"/>
  <c r="W23" i="16"/>
  <c r="Y23" i="16"/>
  <c r="Z23" i="16"/>
  <c r="AA23" i="16"/>
  <c r="AB23" i="16"/>
  <c r="B24" i="16"/>
  <c r="S24" i="16"/>
  <c r="V24" i="16"/>
  <c r="Z24" i="16"/>
  <c r="A25" i="16"/>
  <c r="B25" i="16"/>
  <c r="C25" i="16"/>
  <c r="D25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T25" i="16"/>
  <c r="U25" i="16"/>
  <c r="V25" i="16"/>
  <c r="W25" i="16"/>
  <c r="Y25" i="16"/>
  <c r="Z25" i="16"/>
  <c r="AA25" i="16"/>
  <c r="AB25" i="16"/>
  <c r="B26" i="16"/>
  <c r="S26" i="16"/>
  <c r="V26" i="16"/>
  <c r="Z26" i="16"/>
  <c r="A27" i="16"/>
  <c r="B27" i="16"/>
  <c r="C27" i="16"/>
  <c r="D27" i="16"/>
  <c r="E27" i="16"/>
  <c r="F27" i="16"/>
  <c r="G27" i="16"/>
  <c r="H27" i="16"/>
  <c r="I27" i="16"/>
  <c r="J27" i="16"/>
  <c r="K27" i="16"/>
  <c r="L27" i="16"/>
  <c r="M27" i="16"/>
  <c r="N27" i="16"/>
  <c r="O27" i="16"/>
  <c r="P27" i="16"/>
  <c r="Q27" i="16"/>
  <c r="R27" i="16"/>
  <c r="S27" i="16"/>
  <c r="T27" i="16"/>
  <c r="U27" i="16"/>
  <c r="V27" i="16"/>
  <c r="W27" i="16"/>
  <c r="Y27" i="16"/>
  <c r="Z27" i="16"/>
  <c r="AA27" i="16"/>
  <c r="AB27" i="16"/>
  <c r="B28" i="16"/>
  <c r="S28" i="16"/>
  <c r="V28" i="16"/>
  <c r="Z28" i="16"/>
  <c r="A29" i="16"/>
  <c r="B29" i="16"/>
  <c r="C29" i="16"/>
  <c r="D29" i="16"/>
  <c r="E29" i="16"/>
  <c r="F29" i="16"/>
  <c r="G29" i="16"/>
  <c r="H29" i="16"/>
  <c r="I29" i="16"/>
  <c r="J29" i="16"/>
  <c r="K29" i="16"/>
  <c r="L29" i="16"/>
  <c r="M29" i="16"/>
  <c r="N29" i="16"/>
  <c r="O29" i="16"/>
  <c r="P29" i="16"/>
  <c r="Q29" i="16"/>
  <c r="R29" i="16"/>
  <c r="S29" i="16"/>
  <c r="T29" i="16"/>
  <c r="U29" i="16"/>
  <c r="V29" i="16"/>
  <c r="W29" i="16"/>
  <c r="Y29" i="16"/>
  <c r="Z29" i="16"/>
  <c r="AA29" i="16"/>
  <c r="AB29" i="16"/>
  <c r="B30" i="16"/>
  <c r="S30" i="16"/>
  <c r="V30" i="16"/>
  <c r="Z30" i="16"/>
  <c r="A31" i="16"/>
  <c r="B31" i="16"/>
  <c r="C31" i="16"/>
  <c r="D31" i="16"/>
  <c r="E31" i="16"/>
  <c r="F31" i="16"/>
  <c r="G31" i="16"/>
  <c r="H31" i="16"/>
  <c r="I31" i="16"/>
  <c r="J31" i="16"/>
  <c r="K31" i="16"/>
  <c r="L31" i="16"/>
  <c r="M31" i="16"/>
  <c r="N31" i="16"/>
  <c r="O31" i="16"/>
  <c r="P31" i="16"/>
  <c r="Q31" i="16"/>
  <c r="R31" i="16"/>
  <c r="S31" i="16"/>
  <c r="T31" i="16"/>
  <c r="U31" i="16"/>
  <c r="V31" i="16"/>
  <c r="W31" i="16"/>
  <c r="Y31" i="16"/>
  <c r="Z31" i="16"/>
  <c r="AA31" i="16"/>
  <c r="AB31" i="16"/>
  <c r="S32" i="16"/>
  <c r="V32" i="16"/>
  <c r="Z32" i="16"/>
  <c r="A33" i="16"/>
  <c r="B33" i="16"/>
  <c r="C33" i="16"/>
  <c r="D33" i="16"/>
  <c r="E33" i="16"/>
  <c r="F33" i="16"/>
  <c r="G33" i="16"/>
  <c r="H33" i="16"/>
  <c r="I33" i="16"/>
  <c r="J33" i="16"/>
  <c r="K33" i="16"/>
  <c r="L33" i="16"/>
  <c r="M33" i="16"/>
  <c r="N33" i="16"/>
  <c r="O33" i="16"/>
  <c r="P33" i="16"/>
  <c r="Q33" i="16"/>
  <c r="R33" i="16"/>
  <c r="S33" i="16"/>
  <c r="T33" i="16"/>
  <c r="U33" i="16"/>
  <c r="V33" i="16"/>
  <c r="W33" i="16"/>
  <c r="Y33" i="16"/>
  <c r="Z33" i="16"/>
  <c r="AA33" i="16"/>
  <c r="AB33" i="16"/>
  <c r="B34" i="16"/>
  <c r="S34" i="16"/>
  <c r="V34" i="16"/>
  <c r="Z34" i="16"/>
  <c r="A35" i="16"/>
  <c r="B35" i="16"/>
  <c r="C35" i="16"/>
  <c r="D35" i="16"/>
  <c r="E35" i="16"/>
  <c r="F35" i="16"/>
  <c r="G35" i="16"/>
  <c r="H35" i="16"/>
  <c r="I35" i="16"/>
  <c r="J35" i="16"/>
  <c r="K35" i="16"/>
  <c r="L35" i="16"/>
  <c r="M35" i="16"/>
  <c r="N35" i="16"/>
  <c r="O35" i="16"/>
  <c r="P35" i="16"/>
  <c r="Q35" i="16"/>
  <c r="R35" i="16"/>
  <c r="S35" i="16"/>
  <c r="T35" i="16"/>
  <c r="U35" i="16"/>
  <c r="V35" i="16"/>
  <c r="W35" i="16"/>
  <c r="Y35" i="16"/>
  <c r="Z35" i="16"/>
  <c r="AA35" i="16"/>
  <c r="AB35" i="16"/>
  <c r="B36" i="16"/>
  <c r="S36" i="16"/>
  <c r="V36" i="16"/>
  <c r="Z36" i="16"/>
  <c r="A37" i="16"/>
  <c r="B37" i="16"/>
  <c r="C37" i="16"/>
  <c r="D37" i="16"/>
  <c r="E37" i="16"/>
  <c r="F37" i="16"/>
  <c r="G37" i="16"/>
  <c r="H37" i="16"/>
  <c r="I37" i="16"/>
  <c r="J37" i="16"/>
  <c r="K37" i="16"/>
  <c r="L37" i="16"/>
  <c r="M37" i="16"/>
  <c r="N37" i="16"/>
  <c r="O37" i="16"/>
  <c r="P37" i="16"/>
  <c r="Q37" i="16"/>
  <c r="R37" i="16"/>
  <c r="S37" i="16"/>
  <c r="T37" i="16"/>
  <c r="U37" i="16"/>
  <c r="V37" i="16"/>
  <c r="W37" i="16"/>
  <c r="Y37" i="16"/>
  <c r="Z37" i="16"/>
  <c r="AA37" i="16"/>
  <c r="AB37" i="16"/>
  <c r="B38" i="16"/>
  <c r="S38" i="16"/>
  <c r="V38" i="16"/>
  <c r="Z38" i="16"/>
  <c r="A39" i="16"/>
  <c r="B39" i="16"/>
  <c r="C39" i="16"/>
  <c r="D39" i="16"/>
  <c r="E39" i="16"/>
  <c r="F39" i="16"/>
  <c r="G39" i="16"/>
  <c r="H39" i="16"/>
  <c r="I39" i="16"/>
  <c r="J39" i="16"/>
  <c r="K39" i="16"/>
  <c r="L39" i="16"/>
  <c r="M39" i="16"/>
  <c r="N39" i="16"/>
  <c r="O39" i="16"/>
  <c r="P39" i="16"/>
  <c r="Q39" i="16"/>
  <c r="R39" i="16"/>
  <c r="S39" i="16"/>
  <c r="T39" i="16"/>
  <c r="U39" i="16"/>
  <c r="V39" i="16"/>
  <c r="W39" i="16"/>
  <c r="Y39" i="16"/>
  <c r="Z39" i="16"/>
  <c r="AA39" i="16"/>
  <c r="AB39" i="16"/>
  <c r="B40" i="16"/>
  <c r="S40" i="16"/>
  <c r="V40" i="16"/>
  <c r="Z40" i="16"/>
  <c r="A41" i="16"/>
  <c r="C41" i="16"/>
  <c r="D41" i="16"/>
  <c r="E41" i="16"/>
  <c r="F41" i="16"/>
  <c r="G41" i="16"/>
  <c r="H41" i="16"/>
  <c r="I41" i="16"/>
  <c r="J41" i="16"/>
  <c r="K41" i="16"/>
  <c r="L41" i="16"/>
  <c r="M41" i="16"/>
  <c r="N41" i="16"/>
  <c r="O41" i="16"/>
  <c r="P41" i="16"/>
  <c r="Q41" i="16"/>
  <c r="R41" i="16"/>
  <c r="S41" i="16"/>
  <c r="T41" i="16"/>
  <c r="U41" i="16"/>
  <c r="V41" i="16"/>
  <c r="W41" i="16"/>
  <c r="Y41" i="16"/>
  <c r="Z41" i="16"/>
  <c r="AA41" i="16"/>
  <c r="AB41" i="16"/>
  <c r="B42" i="16"/>
  <c r="S42" i="16"/>
  <c r="V42" i="16"/>
  <c r="Z42" i="16"/>
  <c r="A43" i="16"/>
  <c r="C43" i="16"/>
  <c r="D43" i="16"/>
  <c r="E43" i="16"/>
  <c r="F43" i="16"/>
  <c r="G43" i="16"/>
  <c r="H43" i="16"/>
  <c r="I43" i="16"/>
  <c r="J43" i="16"/>
  <c r="K43" i="16"/>
  <c r="L43" i="16"/>
  <c r="M43" i="16"/>
  <c r="N43" i="16"/>
  <c r="O43" i="16"/>
  <c r="P43" i="16"/>
  <c r="Q43" i="16"/>
  <c r="R43" i="16"/>
  <c r="S43" i="16"/>
  <c r="T43" i="16"/>
  <c r="U43" i="16"/>
  <c r="V43" i="16"/>
  <c r="W43" i="16"/>
  <c r="Y43" i="16"/>
  <c r="Z43" i="16"/>
  <c r="AA43" i="16"/>
  <c r="AB43" i="16"/>
  <c r="B44" i="16"/>
  <c r="S44" i="16"/>
  <c r="V44" i="16"/>
  <c r="Z44" i="16"/>
  <c r="A45" i="16"/>
  <c r="B45" i="16"/>
  <c r="C45" i="16"/>
  <c r="D45" i="16"/>
  <c r="E45" i="16"/>
  <c r="F45" i="16"/>
  <c r="G45" i="16"/>
  <c r="H45" i="16"/>
  <c r="I45" i="16"/>
  <c r="J45" i="16"/>
  <c r="K45" i="16"/>
  <c r="L45" i="16"/>
  <c r="M45" i="16"/>
  <c r="N45" i="16"/>
  <c r="O45" i="16"/>
  <c r="P45" i="16"/>
  <c r="Q45" i="16"/>
  <c r="R45" i="16"/>
  <c r="S45" i="16"/>
  <c r="T45" i="16"/>
  <c r="U45" i="16"/>
  <c r="V45" i="16"/>
  <c r="W45" i="16"/>
  <c r="Y45" i="16"/>
  <c r="Z45" i="16"/>
  <c r="AA45" i="16"/>
  <c r="AB45" i="16"/>
  <c r="B46" i="16"/>
  <c r="S46" i="16"/>
  <c r="V46" i="16"/>
  <c r="Z46" i="16"/>
  <c r="A47" i="16"/>
  <c r="C47" i="16"/>
  <c r="D47" i="16"/>
  <c r="E47" i="16"/>
  <c r="F47" i="16"/>
  <c r="G47" i="16"/>
  <c r="H47" i="16"/>
  <c r="I47" i="16"/>
  <c r="J47" i="16"/>
  <c r="K47" i="16"/>
  <c r="L47" i="16"/>
  <c r="M47" i="16"/>
  <c r="N47" i="16"/>
  <c r="O47" i="16"/>
  <c r="P47" i="16"/>
  <c r="Q47" i="16"/>
  <c r="R47" i="16"/>
  <c r="S47" i="16"/>
  <c r="T47" i="16"/>
  <c r="U47" i="16"/>
  <c r="V47" i="16"/>
  <c r="W47" i="16"/>
  <c r="Y47" i="16"/>
  <c r="Z47" i="16"/>
  <c r="AA47" i="16"/>
  <c r="AB47" i="16"/>
  <c r="B48" i="16"/>
  <c r="S48" i="16"/>
  <c r="V48" i="16"/>
  <c r="Z48" i="16"/>
  <c r="D11" i="16" l="1"/>
  <c r="A17" i="16" l="1"/>
  <c r="B17" i="16"/>
  <c r="C17" i="16"/>
  <c r="D17" i="16"/>
  <c r="E17" i="16"/>
  <c r="F17" i="16"/>
  <c r="G17" i="16"/>
  <c r="H17" i="16"/>
  <c r="I17" i="16"/>
  <c r="J17" i="16"/>
  <c r="K17" i="16"/>
  <c r="L17" i="16"/>
  <c r="M17" i="16"/>
  <c r="N17" i="16"/>
  <c r="O17" i="16"/>
  <c r="P17" i="16"/>
  <c r="Q17" i="16"/>
  <c r="R17" i="16"/>
  <c r="S17" i="16"/>
  <c r="T17" i="16"/>
  <c r="U17" i="16"/>
  <c r="V17" i="16"/>
  <c r="W17" i="16"/>
  <c r="Y17" i="16"/>
  <c r="Z17" i="16"/>
  <c r="AA17" i="16"/>
  <c r="AB17" i="16"/>
  <c r="B18" i="16"/>
  <c r="S18" i="16"/>
  <c r="V18" i="16"/>
  <c r="Z18" i="16"/>
  <c r="A13" i="16" l="1"/>
  <c r="B13" i="16"/>
  <c r="C13" i="16"/>
  <c r="D13" i="16"/>
  <c r="E13" i="16"/>
  <c r="F13" i="16"/>
  <c r="G13" i="16"/>
  <c r="H13" i="16"/>
  <c r="I13" i="16"/>
  <c r="J13" i="16"/>
  <c r="K13" i="16"/>
  <c r="L13" i="16"/>
  <c r="M13" i="16"/>
  <c r="N13" i="16"/>
  <c r="O13" i="16"/>
  <c r="P13" i="16"/>
  <c r="Q13" i="16"/>
  <c r="R13" i="16"/>
  <c r="S13" i="16"/>
  <c r="T13" i="16"/>
  <c r="U13" i="16"/>
  <c r="V13" i="16"/>
  <c r="W13" i="16"/>
  <c r="Y13" i="16"/>
  <c r="Z13" i="16"/>
  <c r="AA13" i="16"/>
  <c r="AB13" i="16"/>
  <c r="B14" i="16"/>
  <c r="S14" i="16"/>
  <c r="V14" i="16"/>
  <c r="Z14" i="16"/>
  <c r="A15" i="16"/>
  <c r="B15" i="16"/>
  <c r="C15" i="16"/>
  <c r="D15" i="16"/>
  <c r="E15" i="16"/>
  <c r="F15" i="16"/>
  <c r="G15" i="16"/>
  <c r="H15" i="16"/>
  <c r="I15" i="16"/>
  <c r="J15" i="16"/>
  <c r="K15" i="16"/>
  <c r="L15" i="16"/>
  <c r="M15" i="16"/>
  <c r="N15" i="16"/>
  <c r="O15" i="16"/>
  <c r="P15" i="16"/>
  <c r="Q15" i="16"/>
  <c r="R15" i="16"/>
  <c r="S15" i="16"/>
  <c r="T15" i="16"/>
  <c r="U15" i="16"/>
  <c r="V15" i="16"/>
  <c r="W15" i="16"/>
  <c r="Y15" i="16"/>
  <c r="Z15" i="16"/>
  <c r="AA15" i="16"/>
  <c r="AB15" i="16"/>
  <c r="B16" i="16"/>
  <c r="S16" i="16"/>
  <c r="V16" i="16"/>
  <c r="Z16" i="16"/>
  <c r="A3" i="16" l="1"/>
  <c r="AB5" i="16" l="1"/>
  <c r="AB7" i="16"/>
  <c r="AB9" i="16"/>
  <c r="AB11" i="16"/>
  <c r="U5" i="16"/>
  <c r="U7" i="16"/>
  <c r="U9" i="16"/>
  <c r="U11" i="16"/>
  <c r="W5" i="16"/>
  <c r="Y5" i="16"/>
  <c r="W7" i="16"/>
  <c r="Y7" i="16"/>
  <c r="W9" i="16"/>
  <c r="Y9" i="16"/>
  <c r="W11" i="16"/>
  <c r="Y11" i="16"/>
  <c r="Q5" i="16"/>
  <c r="Q7" i="16"/>
  <c r="Q9" i="16"/>
  <c r="Q11" i="16"/>
  <c r="Q3" i="16"/>
  <c r="N3" i="16" l="1"/>
  <c r="A5" i="16"/>
  <c r="C5" i="16"/>
  <c r="D5" i="16"/>
  <c r="E5" i="16"/>
  <c r="F5" i="16"/>
  <c r="G5" i="16"/>
  <c r="H5" i="16"/>
  <c r="I5" i="16"/>
  <c r="J5" i="16"/>
  <c r="K5" i="16"/>
  <c r="L5" i="16"/>
  <c r="M5" i="16"/>
  <c r="N5" i="16"/>
  <c r="O5" i="16"/>
  <c r="P5" i="16"/>
  <c r="R5" i="16"/>
  <c r="S5" i="16"/>
  <c r="T5" i="16"/>
  <c r="V5" i="16"/>
  <c r="Z5" i="16"/>
  <c r="AA5" i="16"/>
  <c r="B6" i="16"/>
  <c r="S6" i="16"/>
  <c r="V6" i="16"/>
  <c r="Z6" i="16"/>
  <c r="A7" i="16"/>
  <c r="C7" i="16"/>
  <c r="D7" i="16"/>
  <c r="E7" i="16"/>
  <c r="F7" i="16"/>
  <c r="G7" i="16"/>
  <c r="H7" i="16"/>
  <c r="I7" i="16"/>
  <c r="J7" i="16"/>
  <c r="K7" i="16"/>
  <c r="L7" i="16"/>
  <c r="M7" i="16"/>
  <c r="N7" i="16"/>
  <c r="O7" i="16"/>
  <c r="P7" i="16"/>
  <c r="R7" i="16"/>
  <c r="S7" i="16"/>
  <c r="T7" i="16"/>
  <c r="V7" i="16"/>
  <c r="Z7" i="16"/>
  <c r="AA7" i="16"/>
  <c r="S8" i="16"/>
  <c r="V8" i="16"/>
  <c r="Z8" i="16"/>
  <c r="A9" i="16"/>
  <c r="B9" i="16"/>
  <c r="C9" i="16"/>
  <c r="D9" i="16"/>
  <c r="E9" i="16"/>
  <c r="F9" i="16"/>
  <c r="G9" i="16"/>
  <c r="H9" i="16"/>
  <c r="I9" i="16"/>
  <c r="J9" i="16"/>
  <c r="K9" i="16"/>
  <c r="L9" i="16"/>
  <c r="M9" i="16"/>
  <c r="N9" i="16"/>
  <c r="O9" i="16"/>
  <c r="P9" i="16"/>
  <c r="R9" i="16"/>
  <c r="S9" i="16"/>
  <c r="T9" i="16"/>
  <c r="V9" i="16"/>
  <c r="Z9" i="16"/>
  <c r="AA9" i="16"/>
  <c r="B10" i="16"/>
  <c r="S10" i="16"/>
  <c r="V10" i="16"/>
  <c r="Z10" i="16"/>
  <c r="A11" i="16"/>
  <c r="B11" i="16"/>
  <c r="C11" i="16"/>
  <c r="E11" i="16"/>
  <c r="F11" i="16"/>
  <c r="G11" i="16"/>
  <c r="H11" i="16"/>
  <c r="I11" i="16"/>
  <c r="J11" i="16"/>
  <c r="K11" i="16"/>
  <c r="L11" i="16"/>
  <c r="M11" i="16"/>
  <c r="N11" i="16"/>
  <c r="O11" i="16"/>
  <c r="P11" i="16"/>
  <c r="R11" i="16"/>
  <c r="S11" i="16"/>
  <c r="T11" i="16"/>
  <c r="V11" i="16"/>
  <c r="Z11" i="16"/>
  <c r="AA11" i="16"/>
  <c r="B12" i="16"/>
  <c r="S12" i="16"/>
  <c r="V12" i="16"/>
  <c r="Z12" i="16"/>
  <c r="AB3" i="16"/>
  <c r="AA3" i="16"/>
  <c r="Z4" i="16"/>
  <c r="Z3" i="16"/>
  <c r="Y3" i="16"/>
  <c r="W3" i="16"/>
  <c r="V4" i="16"/>
  <c r="V3" i="16"/>
  <c r="U3" i="16"/>
  <c r="T3" i="16" l="1"/>
  <c r="S4" i="16"/>
  <c r="R3" i="16"/>
  <c r="S3" i="16"/>
  <c r="P3" i="16"/>
  <c r="O3" i="16"/>
  <c r="M3" i="16"/>
  <c r="L3" i="16"/>
  <c r="K3" i="16" l="1"/>
  <c r="J3" i="16"/>
  <c r="B3" i="16"/>
  <c r="C3" i="16"/>
  <c r="D3" i="16"/>
  <c r="E3" i="16"/>
  <c r="F3" i="16"/>
  <c r="G3" i="16"/>
  <c r="H3" i="16"/>
  <c r="I3" i="16"/>
</calcChain>
</file>

<file path=xl/sharedStrings.xml><?xml version="1.0" encoding="utf-8"?>
<sst xmlns="http://schemas.openxmlformats.org/spreadsheetml/2006/main" count="449" uniqueCount="127">
  <si>
    <t>Label</t>
  </si>
  <si>
    <t xml:space="preserve"> -Node- Upstream Downstream</t>
  </si>
  <si>
    <t>Roadway Station (Start) (ft)</t>
  </si>
  <si>
    <t>Roadway Station (Stop) (ft)</t>
  </si>
  <si>
    <t>Upstream Inlet Area (acres)</t>
  </si>
  <si>
    <t>System Drainage Area (acres)</t>
  </si>
  <si>
    <t>Upstream Inlet C</t>
  </si>
  <si>
    <t>System CA (acres)</t>
  </si>
  <si>
    <t>Upstream Inlet Tc (min)</t>
  </si>
  <si>
    <t>System Flow Time (min)</t>
  </si>
  <si>
    <t>System Intensity (in/h)</t>
  </si>
  <si>
    <t>Flow (cfs)</t>
  </si>
  <si>
    <t>Diameter (in)</t>
  </si>
  <si>
    <t>Length (Unified) (ft)</t>
  </si>
  <si>
    <t>Slope (Calculated) (ft/ft)</t>
  </si>
  <si>
    <t xml:space="preserve"> -Invert (Conduit)- Upstream Downstream (ft)</t>
  </si>
  <si>
    <t>Manning's n</t>
  </si>
  <si>
    <t>Velocity (ft/s)</t>
  </si>
  <si>
    <t>Velocity (Minimum) (ft/s)</t>
  </si>
  <si>
    <t>Capacity (Design) (cfs)</t>
  </si>
  <si>
    <t xml:space="preserve"> -Ground- Upstream Downstream (ft)</t>
  </si>
  <si>
    <t>Cover (Start) (ft)</t>
  </si>
  <si>
    <t>(N/A)</t>
  </si>
  <si>
    <t>Friction Slope (ft/ft)</t>
  </si>
  <si>
    <t>Ground Minus HGL (Start) (ft)</t>
  </si>
  <si>
    <t>HGL Start Stop (f)</t>
  </si>
  <si>
    <t>Node Start Stop</t>
  </si>
  <si>
    <t>Notes</t>
  </si>
  <si>
    <t>10 Yr.</t>
  </si>
  <si>
    <t>P-4</t>
  </si>
  <si>
    <t>Roadway Station (Start)
(ft)</t>
  </si>
  <si>
    <t>Roadway Station (Stop)
(ft)</t>
  </si>
  <si>
    <t>Upstream Inlet Area
(acres)</t>
  </si>
  <si>
    <t>System Drainage Area
(acres)</t>
  </si>
  <si>
    <t>System CA
(acres)</t>
  </si>
  <si>
    <t>Upstream Inlet Tc
(min)</t>
  </si>
  <si>
    <t>System Flow Time
(min)</t>
  </si>
  <si>
    <t>System Intensity
(in/h)</t>
  </si>
  <si>
    <t>Flow
(cfs)</t>
  </si>
  <si>
    <t>Diameter
(in)</t>
  </si>
  <si>
    <t>Length (Unified)
(ft)</t>
  </si>
  <si>
    <t>Slope (Calculated)
(ft/ft)</t>
  </si>
  <si>
    <t xml:space="preserve"> -Invert (Conduit)- Upstream Downstream
(ft)</t>
  </si>
  <si>
    <t>Velocity
(ft/s)</t>
  </si>
  <si>
    <t>Capacity (Design)
(cfs)</t>
  </si>
  <si>
    <t xml:space="preserve"> -Ground- Upstream Downstream
(ft)</t>
  </si>
  <si>
    <t>Cover (Start)
(ft)</t>
  </si>
  <si>
    <t>PX-CB10</t>
  </si>
  <si>
    <t>CBX-10</t>
  </si>
  <si>
    <t>PX-2OF</t>
  </si>
  <si>
    <t>OF-1</t>
  </si>
  <si>
    <t>P-11</t>
  </si>
  <si>
    <t>P-CB12</t>
  </si>
  <si>
    <t>P-CB11</t>
  </si>
  <si>
    <t>PX-OF3</t>
  </si>
  <si>
    <t>OF-3</t>
  </si>
  <si>
    <t>P-1</t>
  </si>
  <si>
    <t>OF-2</t>
  </si>
  <si>
    <t>P-2</t>
  </si>
  <si>
    <t>P-CB2</t>
  </si>
  <si>
    <t>P-HW1</t>
  </si>
  <si>
    <t>HW-1</t>
  </si>
  <si>
    <t>P-106</t>
  </si>
  <si>
    <t>Px-101</t>
  </si>
  <si>
    <t>HWx-100</t>
  </si>
  <si>
    <t>P-104</t>
  </si>
  <si>
    <t>P-102</t>
  </si>
  <si>
    <t>P-103</t>
  </si>
  <si>
    <t>P-101</t>
  </si>
  <si>
    <t>Px-100</t>
  </si>
  <si>
    <t>P-100</t>
  </si>
  <si>
    <t>Slope
(ft/ft)</t>
  </si>
  <si>
    <t>Invert Start Stop
(ft)</t>
  </si>
  <si>
    <t>Friction Slope
(ft/ft)</t>
  </si>
  <si>
    <t>HGL Start Stop
(ft)</t>
  </si>
  <si>
    <t>Ground Start Stop
(ft)</t>
  </si>
  <si>
    <t>Ground Minus HGL (Start)
(ft)</t>
  </si>
  <si>
    <t>D-1</t>
  </si>
  <si>
    <t>P-13</t>
  </si>
  <si>
    <t>P-3</t>
  </si>
  <si>
    <t>TYPE B</t>
  </si>
  <si>
    <t>294+75</t>
  </si>
  <si>
    <t>294+10</t>
  </si>
  <si>
    <t>D-2</t>
  </si>
  <si>
    <t>296+00</t>
  </si>
  <si>
    <t>D-3</t>
  </si>
  <si>
    <t>296+10</t>
  </si>
  <si>
    <t>D-10</t>
  </si>
  <si>
    <t>297+20</t>
  </si>
  <si>
    <t>297+25</t>
  </si>
  <si>
    <t>D-11</t>
  </si>
  <si>
    <t>297+50</t>
  </si>
  <si>
    <t>D-13</t>
  </si>
  <si>
    <t>297+75</t>
  </si>
  <si>
    <t>D-12</t>
  </si>
  <si>
    <t>D-14</t>
  </si>
  <si>
    <t>299+25</t>
  </si>
  <si>
    <t>D-16</t>
  </si>
  <si>
    <t>300+00</t>
  </si>
  <si>
    <t>302+20</t>
  </si>
  <si>
    <t>D-15</t>
  </si>
  <si>
    <t>300+20</t>
  </si>
  <si>
    <t>D-18</t>
  </si>
  <si>
    <t>D-17</t>
  </si>
  <si>
    <t>302+80</t>
  </si>
  <si>
    <t>D-20</t>
  </si>
  <si>
    <t>306+30</t>
  </si>
  <si>
    <t>308+75</t>
  </si>
  <si>
    <t>D-21</t>
  </si>
  <si>
    <t>308+50</t>
  </si>
  <si>
    <t>311+40</t>
  </si>
  <si>
    <t>D-22</t>
  </si>
  <si>
    <t>312+50</t>
  </si>
  <si>
    <t>D-23</t>
  </si>
  <si>
    <t>314+90</t>
  </si>
  <si>
    <t>316+00</t>
  </si>
  <si>
    <t>D-24</t>
  </si>
  <si>
    <t>317+00</t>
  </si>
  <si>
    <t>100 Yr.</t>
  </si>
  <si>
    <t>MH-10</t>
  </si>
  <si>
    <t>D-</t>
  </si>
  <si>
    <t>HW-102</t>
  </si>
  <si>
    <t>HW-101</t>
  </si>
  <si>
    <t>HW-100</t>
  </si>
  <si>
    <t>HW-20</t>
  </si>
  <si>
    <t>HW-21</t>
  </si>
  <si>
    <t>HW-22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</si>
</sst>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0.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double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3" borderId="11" xfId="0" applyFill="1" applyBorder="1" applyAlignment="1">
      <alignment horizontal="center"/>
    </xf>
    <xf numFmtId="0" fontId="16" fillId="0" borderId="12" xfId="0" applyFont="1" applyBorder="1" applyAlignment="1">
      <alignment horizontal="center" wrapText="1"/>
    </xf>
    <xf numFmtId="2" fontId="0" fillId="33" borderId="11" xfId="0" applyNumberFormat="1" applyFill="1" applyBorder="1" applyAlignment="1">
      <alignment horizontal="center"/>
    </xf>
    <xf numFmtId="0" fontId="18" fillId="0" borderId="12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2" fontId="0" fillId="0" borderId="11" xfId="0" applyNumberForma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33" borderId="11" xfId="0" applyNumberFormat="1" applyFill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4"/>
  <sheetViews>
    <sheetView tabSelected="1" view="pageLayout" zoomScale="80" zoomScaleNormal="100" zoomScalePageLayoutView="80" workbookViewId="0">
      <selection activeCell="B9" sqref="B9"/>
    </sheetView>
  </sheetViews>
  <sheetFormatPr defaultColWidth="9.140625" defaultRowHeight="15" x14ac:dyDescent="0.25"/>
  <cols>
    <col min="1" max="1" width="7.85546875" style="2" customWidth="1"/>
    <col min="2" max="2" width="12" style="2" customWidth="1"/>
    <col min="3" max="4" width="9" style="2" bestFit="1" customWidth="1"/>
    <col min="5" max="5" width="9.85546875" style="2" customWidth="1"/>
    <col min="6" max="6" width="8.85546875" style="2" bestFit="1" customWidth="1"/>
    <col min="7" max="7" width="9.5703125" style="2" customWidth="1"/>
    <col min="8" max="8" width="7.42578125" style="2" bestFit="1" customWidth="1"/>
    <col min="9" max="9" width="9.42578125" style="2" customWidth="1"/>
    <col min="10" max="15" width="6" style="2" customWidth="1"/>
    <col min="16" max="16" width="9.28515625" style="2" customWidth="1"/>
    <col min="17" max="17" width="9" style="2" bestFit="1" customWidth="1"/>
    <col min="18" max="18" width="11.7109375" style="2" customWidth="1"/>
    <col min="19" max="19" width="15.7109375" style="2" bestFit="1" customWidth="1"/>
    <col min="20" max="20" width="10.140625" style="2" customWidth="1"/>
    <col min="21" max="21" width="8.7109375" style="2" customWidth="1"/>
    <col min="22" max="22" width="9.140625" style="2"/>
    <col min="23" max="23" width="8.28515625" style="2" bestFit="1" customWidth="1"/>
    <col min="24" max="24" width="11.42578125" style="2" hidden="1" customWidth="1"/>
    <col min="25" max="25" width="8.42578125" style="2" bestFit="1" customWidth="1"/>
    <col min="26" max="26" width="11.28515625" style="2" customWidth="1"/>
    <col min="27" max="27" width="9.5703125" style="2" customWidth="1"/>
    <col min="28" max="28" width="6.5703125" style="2" bestFit="1" customWidth="1"/>
    <col min="29" max="16384" width="9.140625" style="1"/>
  </cols>
  <sheetData>
    <row r="1" spans="1:29" ht="68.25" customHeight="1" x14ac:dyDescent="0.25">
      <c r="A1" s="7" t="s">
        <v>0</v>
      </c>
      <c r="B1" s="9" t="s">
        <v>1</v>
      </c>
      <c r="C1" s="9" t="s">
        <v>2</v>
      </c>
      <c r="D1" s="9" t="s">
        <v>3</v>
      </c>
      <c r="E1" s="7" t="s">
        <v>4</v>
      </c>
      <c r="F1" s="9" t="s">
        <v>5</v>
      </c>
      <c r="G1" s="9" t="s">
        <v>6</v>
      </c>
      <c r="H1" s="10" t="s">
        <v>7</v>
      </c>
      <c r="I1" s="9" t="s">
        <v>8</v>
      </c>
      <c r="J1" s="16" t="s">
        <v>9</v>
      </c>
      <c r="K1" s="17"/>
      <c r="L1" s="16" t="s">
        <v>10</v>
      </c>
      <c r="M1" s="17"/>
      <c r="N1" s="15" t="s">
        <v>11</v>
      </c>
      <c r="O1" s="15"/>
      <c r="P1" s="9" t="s">
        <v>12</v>
      </c>
      <c r="Q1" s="7" t="s">
        <v>13</v>
      </c>
      <c r="R1" s="7" t="s">
        <v>14</v>
      </c>
      <c r="S1" s="9" t="s">
        <v>15</v>
      </c>
      <c r="T1" s="7" t="s">
        <v>16</v>
      </c>
      <c r="U1" s="7" t="s">
        <v>23</v>
      </c>
      <c r="V1" s="7" t="s">
        <v>25</v>
      </c>
      <c r="W1" s="7" t="s">
        <v>17</v>
      </c>
      <c r="X1" s="7" t="s">
        <v>18</v>
      </c>
      <c r="Y1" s="9" t="s">
        <v>19</v>
      </c>
      <c r="Z1" s="9" t="s">
        <v>20</v>
      </c>
      <c r="AA1" s="9" t="s">
        <v>24</v>
      </c>
      <c r="AB1" s="9" t="s">
        <v>21</v>
      </c>
      <c r="AC1" s="3"/>
    </row>
    <row r="2" spans="1:29" ht="15.75" thickBot="1" x14ac:dyDescent="0.3">
      <c r="A2" s="4"/>
      <c r="B2" s="4"/>
      <c r="C2" s="4"/>
      <c r="D2" s="4"/>
      <c r="E2" s="4"/>
      <c r="F2" s="4"/>
      <c r="G2" s="4"/>
      <c r="H2" s="4"/>
      <c r="I2" s="4"/>
      <c r="J2" s="4" t="s">
        <v>28</v>
      </c>
      <c r="K2" s="4" t="s">
        <v>118</v>
      </c>
      <c r="L2" s="4" t="s">
        <v>28</v>
      </c>
      <c r="M2" s="4" t="s">
        <v>118</v>
      </c>
      <c r="N2" s="4" t="s">
        <v>28</v>
      </c>
      <c r="O2" s="4" t="s">
        <v>118</v>
      </c>
      <c r="P2" s="4"/>
      <c r="Q2" s="4"/>
      <c r="R2" s="4"/>
      <c r="S2" s="4"/>
      <c r="T2" s="4"/>
      <c r="U2" s="4" t="s">
        <v>118</v>
      </c>
      <c r="V2" s="4" t="s">
        <v>118</v>
      </c>
      <c r="W2" s="4"/>
      <c r="X2" s="4"/>
      <c r="Y2" s="4"/>
      <c r="Z2" s="4"/>
      <c r="AA2" s="4" t="s">
        <v>118</v>
      </c>
      <c r="AB2" s="4"/>
    </row>
    <row r="3" spans="1:29" ht="13.7" customHeight="1" thickTop="1" x14ac:dyDescent="0.25">
      <c r="A3" s="6" t="str">
        <f>'10 Yr Design'!A2</f>
        <v>PX-CB10</v>
      </c>
      <c r="B3" s="6" t="str">
        <f>'10 Yr Design'!B2</f>
        <v>CBX-10</v>
      </c>
      <c r="C3" s="6" t="str">
        <f>'10 Yr Design'!C2</f>
        <v>294+75</v>
      </c>
      <c r="D3" s="6" t="str">
        <f>'10 Yr Design'!D2</f>
        <v>294+75</v>
      </c>
      <c r="E3" s="8">
        <f>'10 Yr Design'!E2</f>
        <v>0.09</v>
      </c>
      <c r="F3" s="8">
        <f>'10 Yr Design'!F2</f>
        <v>0.09</v>
      </c>
      <c r="G3" s="8">
        <f>'10 Yr Design'!G2</f>
        <v>0.9</v>
      </c>
      <c r="H3" s="6">
        <f>'10 Yr Design'!H2</f>
        <v>7.0000000000000007E-2</v>
      </c>
      <c r="I3" s="6">
        <f>'10 Yr Design'!I2</f>
        <v>10</v>
      </c>
      <c r="J3" s="8">
        <f>'10 Yr Design'!J2</f>
        <v>10</v>
      </c>
      <c r="K3" s="8">
        <f>'100 Yr Check'!J2</f>
        <v>10</v>
      </c>
      <c r="L3" s="8">
        <f>'10 Yr Design'!K2</f>
        <v>5.32</v>
      </c>
      <c r="M3" s="8">
        <f>'100 Yr Check'!K2</f>
        <v>7.04</v>
      </c>
      <c r="N3" s="8">
        <f>'10 Yr Design'!L2</f>
        <v>0.38</v>
      </c>
      <c r="O3" s="8">
        <f>'100 Yr Check'!L2</f>
        <v>0.48</v>
      </c>
      <c r="P3" s="6">
        <f>'10 Yr Design'!M2</f>
        <v>12</v>
      </c>
      <c r="Q3" s="6">
        <f>ROUND('10 Yr Design'!N2,0)</f>
        <v>9</v>
      </c>
      <c r="R3" s="13">
        <f>'10 Yr Design'!O2</f>
        <v>0.2611</v>
      </c>
      <c r="S3" s="8">
        <f>'10 Yr Design'!P2</f>
        <v>803.4</v>
      </c>
      <c r="T3" s="6">
        <f>'10 Yr Design'!Q2</f>
        <v>1.4999999999999999E-2</v>
      </c>
      <c r="U3" s="13">
        <f>'100 Yr Check'!R2</f>
        <v>0.25119999999999998</v>
      </c>
      <c r="V3" s="8">
        <f>'100 Yr Check'!S2</f>
        <v>803.69</v>
      </c>
      <c r="W3" s="8">
        <f>'10 Yr Design'!R2</f>
        <v>8.42</v>
      </c>
      <c r="X3" s="6">
        <v>3</v>
      </c>
      <c r="Y3" s="8">
        <f>'10 Yr Design'!S2</f>
        <v>15.78</v>
      </c>
      <c r="Z3" s="8">
        <f>'10 Yr Design'!T2</f>
        <v>807.19</v>
      </c>
      <c r="AA3" s="8">
        <f>'100 Yr Check'!U2</f>
        <v>3.5</v>
      </c>
      <c r="AB3" s="8">
        <f>'100 Yr Check'!V2</f>
        <v>2.62</v>
      </c>
    </row>
    <row r="4" spans="1:29" ht="13.7" customHeight="1" x14ac:dyDescent="0.25">
      <c r="A4" s="5"/>
      <c r="B4" s="5" t="s">
        <v>77</v>
      </c>
      <c r="C4" s="5"/>
      <c r="D4" s="5"/>
      <c r="E4" s="12"/>
      <c r="F4" s="12"/>
      <c r="G4" s="12"/>
      <c r="H4" s="5"/>
      <c r="I4" s="5"/>
      <c r="J4" s="12"/>
      <c r="K4" s="12"/>
      <c r="L4" s="12"/>
      <c r="M4" s="12"/>
      <c r="N4" s="12"/>
      <c r="O4" s="12"/>
      <c r="P4" s="5"/>
      <c r="Q4" s="5"/>
      <c r="R4" s="14"/>
      <c r="S4" s="12">
        <f>'10 Yr Design'!P3</f>
        <v>801.05</v>
      </c>
      <c r="T4" s="5"/>
      <c r="U4" s="5"/>
      <c r="V4" s="11">
        <f>'100 Yr Check'!S3</f>
        <v>801.5</v>
      </c>
      <c r="W4" s="5"/>
      <c r="X4" s="5"/>
      <c r="Y4" s="5"/>
      <c r="Z4" s="11">
        <f>'10 Yr Design'!T3</f>
        <v>808.18</v>
      </c>
      <c r="AA4" s="12"/>
      <c r="AB4" s="5"/>
    </row>
    <row r="5" spans="1:29" ht="13.7" customHeight="1" x14ac:dyDescent="0.25">
      <c r="A5" s="6" t="str">
        <f>'10 Yr Design'!A4</f>
        <v>PX-2OF</v>
      </c>
      <c r="B5" s="6" t="s">
        <v>77</v>
      </c>
      <c r="C5" s="6" t="str">
        <f>'10 Yr Design'!C4</f>
        <v>294+75</v>
      </c>
      <c r="D5" s="6" t="str">
        <f>'10 Yr Design'!D4</f>
        <v>294+10</v>
      </c>
      <c r="E5" s="8" t="str">
        <f>'10 Yr Design'!E4</f>
        <v>(N/A)</v>
      </c>
      <c r="F5" s="8">
        <f>'10 Yr Design'!F4</f>
        <v>0.34</v>
      </c>
      <c r="G5" s="8" t="str">
        <f>'10 Yr Design'!G4</f>
        <v>(N/A)</v>
      </c>
      <c r="H5" s="6">
        <f>'10 Yr Design'!H4</f>
        <v>0.21</v>
      </c>
      <c r="I5" s="6">
        <f>'10 Yr Design'!I4</f>
        <v>0</v>
      </c>
      <c r="J5" s="8">
        <f>'10 Yr Design'!J4</f>
        <v>10.68</v>
      </c>
      <c r="K5" s="8">
        <f>'100 Yr Check'!J4</f>
        <v>10.64</v>
      </c>
      <c r="L5" s="8">
        <f>'10 Yr Design'!K4</f>
        <v>5.19</v>
      </c>
      <c r="M5" s="8">
        <f>'100 Yr Check'!K4</f>
        <v>6.88</v>
      </c>
      <c r="N5" s="8">
        <f>'10 Yr Design'!L4</f>
        <v>1.1200000000000001</v>
      </c>
      <c r="O5" s="8">
        <f>'100 Yr Check'!L4</f>
        <v>1.38</v>
      </c>
      <c r="P5" s="6">
        <f>'10 Yr Design'!M4</f>
        <v>12</v>
      </c>
      <c r="Q5" s="6">
        <f>ROUND('10 Yr Design'!N4,0)</f>
        <v>63</v>
      </c>
      <c r="R5" s="13">
        <f>'10 Yr Design'!O4</f>
        <v>1.8700000000000001E-2</v>
      </c>
      <c r="S5" s="8">
        <f>'10 Yr Design'!P4</f>
        <v>801</v>
      </c>
      <c r="T5" s="6">
        <f>'10 Yr Design'!Q4</f>
        <v>1.4999999999999999E-2</v>
      </c>
      <c r="U5" s="13">
        <f>'100 Yr Check'!R4</f>
        <v>1.8700000000000001E-2</v>
      </c>
      <c r="V5" s="8">
        <f>'100 Yr Check'!S4</f>
        <v>801.5</v>
      </c>
      <c r="W5" s="8">
        <f>'10 Yr Design'!R4</f>
        <v>4.55</v>
      </c>
      <c r="X5" s="6">
        <v>4</v>
      </c>
      <c r="Y5" s="8">
        <f>'10 Yr Design'!S4</f>
        <v>4.2300000000000004</v>
      </c>
      <c r="Z5" s="8">
        <f>'10 Yr Design'!T4</f>
        <v>808.18</v>
      </c>
      <c r="AA5" s="8">
        <f>'100 Yr Check'!U4</f>
        <v>6.68</v>
      </c>
      <c r="AB5" s="8">
        <f>'100 Yr Check'!V4</f>
        <v>6.01</v>
      </c>
    </row>
    <row r="6" spans="1:29" ht="13.7" customHeight="1" x14ac:dyDescent="0.25">
      <c r="A6" s="5"/>
      <c r="B6" s="5" t="str">
        <f>'10 Yr Design'!B5</f>
        <v>OF-1</v>
      </c>
      <c r="C6" s="5"/>
      <c r="D6" s="5"/>
      <c r="E6" s="12"/>
      <c r="F6" s="12"/>
      <c r="G6" s="12"/>
      <c r="H6" s="5"/>
      <c r="I6" s="5"/>
      <c r="J6" s="12"/>
      <c r="K6" s="12"/>
      <c r="L6" s="12"/>
      <c r="M6" s="12"/>
      <c r="N6" s="12"/>
      <c r="O6" s="12"/>
      <c r="P6" s="5"/>
      <c r="Q6" s="5"/>
      <c r="R6" s="14"/>
      <c r="S6" s="12">
        <f>'10 Yr Design'!P5</f>
        <v>799.82</v>
      </c>
      <c r="T6" s="5"/>
      <c r="U6" s="5"/>
      <c r="V6" s="11">
        <f>'100 Yr Check'!S5</f>
        <v>800.32</v>
      </c>
      <c r="W6" s="5"/>
      <c r="X6" s="5"/>
      <c r="Y6" s="5"/>
      <c r="Z6" s="11">
        <f>'10 Yr Design'!T5</f>
        <v>809.32</v>
      </c>
      <c r="AA6" s="12"/>
      <c r="AB6" s="5"/>
    </row>
    <row r="7" spans="1:29" ht="13.7" customHeight="1" x14ac:dyDescent="0.25">
      <c r="A7" s="6" t="str">
        <f>'10 Yr Design'!A6</f>
        <v>P-11</v>
      </c>
      <c r="B7" s="6" t="s">
        <v>83</v>
      </c>
      <c r="C7" s="6" t="str">
        <f>'10 Yr Design'!C6</f>
        <v>296+00</v>
      </c>
      <c r="D7" s="6" t="str">
        <f>'10 Yr Design'!D6</f>
        <v>294+75</v>
      </c>
      <c r="E7" s="8" t="str">
        <f>'10 Yr Design'!E6</f>
        <v>(N/A)</v>
      </c>
      <c r="F7" s="8">
        <f>'10 Yr Design'!F6</f>
        <v>0.25</v>
      </c>
      <c r="G7" s="8" t="str">
        <f>'10 Yr Design'!G6</f>
        <v>(N/A)</v>
      </c>
      <c r="H7" s="6">
        <f>'10 Yr Design'!H6</f>
        <v>0.14000000000000001</v>
      </c>
      <c r="I7" s="6">
        <f>'10 Yr Design'!I6</f>
        <v>0</v>
      </c>
      <c r="J7" s="8">
        <f>'10 Yr Design'!J6</f>
        <v>10.029999999999999</v>
      </c>
      <c r="K7" s="8">
        <f>'100 Yr Check'!J6</f>
        <v>10.029999999999999</v>
      </c>
      <c r="L7" s="8">
        <f>'10 Yr Design'!K6</f>
        <v>5.31</v>
      </c>
      <c r="M7" s="8">
        <f>'100 Yr Check'!K6</f>
        <v>7.03</v>
      </c>
      <c r="N7" s="8">
        <f>'10 Yr Design'!L6</f>
        <v>0.77</v>
      </c>
      <c r="O7" s="8">
        <f>'100 Yr Check'!L6</f>
        <v>0.93</v>
      </c>
      <c r="P7" s="6">
        <f>'10 Yr Design'!M6</f>
        <v>12</v>
      </c>
      <c r="Q7" s="6">
        <f>ROUND('10 Yr Design'!N6,0)</f>
        <v>127</v>
      </c>
      <c r="R7" s="13">
        <f>'10 Yr Design'!O6</f>
        <v>1.0200000000000001E-2</v>
      </c>
      <c r="S7" s="8">
        <f>'10 Yr Design'!P6</f>
        <v>802.3</v>
      </c>
      <c r="T7" s="6">
        <f>'10 Yr Design'!Q6</f>
        <v>1.4999999999999999E-2</v>
      </c>
      <c r="U7" s="13">
        <f>'100 Yr Check'!R6</f>
        <v>0.01</v>
      </c>
      <c r="V7" s="8">
        <f>'100 Yr Check'!S6</f>
        <v>802.7</v>
      </c>
      <c r="W7" s="8">
        <f>'10 Yr Design'!R6</f>
        <v>3.29</v>
      </c>
      <c r="X7" s="6">
        <v>5</v>
      </c>
      <c r="Y7" s="8">
        <f>'10 Yr Design'!S6</f>
        <v>3.12</v>
      </c>
      <c r="Z7" s="8">
        <f>'10 Yr Design'!T6</f>
        <v>806.77</v>
      </c>
      <c r="AA7" s="8">
        <f>'100 Yr Check'!U6</f>
        <v>4.07</v>
      </c>
      <c r="AB7" s="8">
        <f>'100 Yr Check'!V6</f>
        <v>3.3</v>
      </c>
    </row>
    <row r="8" spans="1:29" ht="13.7" customHeight="1" x14ac:dyDescent="0.25">
      <c r="A8" s="5"/>
      <c r="B8" s="5" t="s">
        <v>77</v>
      </c>
      <c r="C8" s="5"/>
      <c r="D8" s="5"/>
      <c r="E8" s="12"/>
      <c r="F8" s="12"/>
      <c r="G8" s="12"/>
      <c r="H8" s="5"/>
      <c r="I8" s="5"/>
      <c r="J8" s="12"/>
      <c r="K8" s="12"/>
      <c r="L8" s="12"/>
      <c r="M8" s="12"/>
      <c r="N8" s="12"/>
      <c r="O8" s="12"/>
      <c r="P8" s="5"/>
      <c r="Q8" s="5"/>
      <c r="R8" s="14"/>
      <c r="S8" s="12">
        <f>'10 Yr Design'!P7</f>
        <v>801</v>
      </c>
      <c r="T8" s="5"/>
      <c r="U8" s="5"/>
      <c r="V8" s="11">
        <f>'100 Yr Check'!S7</f>
        <v>801.5</v>
      </c>
      <c r="W8" s="5"/>
      <c r="X8" s="5"/>
      <c r="Y8" s="5"/>
      <c r="Z8" s="11">
        <f>'10 Yr Design'!T7</f>
        <v>808.18</v>
      </c>
      <c r="AA8" s="12"/>
      <c r="AB8" s="5"/>
    </row>
    <row r="9" spans="1:29" ht="13.7" customHeight="1" x14ac:dyDescent="0.25">
      <c r="A9" s="6" t="str">
        <f>'10 Yr Design'!A8</f>
        <v>P-CB12</v>
      </c>
      <c r="B9" s="6" t="str">
        <f>'10 Yr Design'!B8</f>
        <v>D-3</v>
      </c>
      <c r="C9" s="6" t="str">
        <f>'10 Yr Design'!C8</f>
        <v>296+10</v>
      </c>
      <c r="D9" s="6" t="str">
        <f>'10 Yr Design'!D8</f>
        <v>296+00</v>
      </c>
      <c r="E9" s="8">
        <f>'10 Yr Design'!E8</f>
        <v>0.25</v>
      </c>
      <c r="F9" s="8">
        <f>'10 Yr Design'!F8</f>
        <v>0.25</v>
      </c>
      <c r="G9" s="8">
        <f>'10 Yr Design'!G8</f>
        <v>0.77</v>
      </c>
      <c r="H9" s="6">
        <f>'10 Yr Design'!H8</f>
        <v>0.14000000000000001</v>
      </c>
      <c r="I9" s="6">
        <f>'10 Yr Design'!I8</f>
        <v>10</v>
      </c>
      <c r="J9" s="8">
        <f>'10 Yr Design'!J8</f>
        <v>10</v>
      </c>
      <c r="K9" s="8">
        <f>'100 Yr Check'!J8</f>
        <v>10</v>
      </c>
      <c r="L9" s="8">
        <f>'10 Yr Design'!K8</f>
        <v>5.32</v>
      </c>
      <c r="M9" s="8">
        <f>'100 Yr Check'!K8</f>
        <v>7.04</v>
      </c>
      <c r="N9" s="8">
        <f>'10 Yr Design'!L8</f>
        <v>0.77</v>
      </c>
      <c r="O9" s="8">
        <f>'100 Yr Check'!L8</f>
        <v>0.93</v>
      </c>
      <c r="P9" s="6">
        <f>'10 Yr Design'!M8</f>
        <v>12</v>
      </c>
      <c r="Q9" s="6">
        <f>ROUND('10 Yr Design'!N8,0)</f>
        <v>9</v>
      </c>
      <c r="R9" s="13">
        <f>'10 Yr Design'!O8</f>
        <v>2.2200000000000001E-2</v>
      </c>
      <c r="S9" s="8">
        <f>'10 Yr Design'!P8</f>
        <v>802.5</v>
      </c>
      <c r="T9" s="6">
        <f>'10 Yr Design'!Q8</f>
        <v>1.4999999999999999E-2</v>
      </c>
      <c r="U9" s="13">
        <f>'100 Yr Check'!R8</f>
        <v>1.5900000000000001E-2</v>
      </c>
      <c r="V9" s="8">
        <f>'100 Yr Check'!S8</f>
        <v>802.9</v>
      </c>
      <c r="W9" s="8">
        <f>'10 Yr Design'!R8</f>
        <v>4.34</v>
      </c>
      <c r="X9" s="6">
        <v>6</v>
      </c>
      <c r="Y9" s="8">
        <f>'10 Yr Design'!S8</f>
        <v>4.5999999999999996</v>
      </c>
      <c r="Z9" s="8">
        <f>'10 Yr Design'!T8</f>
        <v>806.12</v>
      </c>
      <c r="AA9" s="8">
        <f>'100 Yr Check'!U8</f>
        <v>3.22</v>
      </c>
      <c r="AB9" s="8">
        <f>'100 Yr Check'!V8</f>
        <v>2.4500000000000002</v>
      </c>
    </row>
    <row r="10" spans="1:29" ht="13.7" customHeight="1" x14ac:dyDescent="0.25">
      <c r="A10" s="5"/>
      <c r="B10" s="5" t="str">
        <f>'10 Yr Design'!B9</f>
        <v>D-2</v>
      </c>
      <c r="C10" s="5"/>
      <c r="D10" s="5"/>
      <c r="E10" s="12"/>
      <c r="F10" s="12"/>
      <c r="G10" s="12"/>
      <c r="H10" s="5"/>
      <c r="I10" s="5"/>
      <c r="J10" s="12"/>
      <c r="K10" s="12"/>
      <c r="L10" s="12"/>
      <c r="M10" s="12"/>
      <c r="N10" s="12"/>
      <c r="O10" s="12"/>
      <c r="P10" s="5"/>
      <c r="Q10" s="5"/>
      <c r="R10" s="14"/>
      <c r="S10" s="12">
        <f>'10 Yr Design'!P9</f>
        <v>802.3</v>
      </c>
      <c r="T10" s="5"/>
      <c r="U10" s="5"/>
      <c r="V10" s="11">
        <f>'100 Yr Check'!S9</f>
        <v>802.62</v>
      </c>
      <c r="W10" s="5"/>
      <c r="X10" s="5"/>
      <c r="Y10" s="5"/>
      <c r="Z10" s="11">
        <f>'10 Yr Design'!T9</f>
        <v>806.77</v>
      </c>
      <c r="AA10" s="12"/>
      <c r="AB10" s="5"/>
    </row>
    <row r="11" spans="1:29" ht="13.7" customHeight="1" x14ac:dyDescent="0.25">
      <c r="A11" s="6" t="str">
        <f>'10 Yr Design'!A10</f>
        <v>P-CB11</v>
      </c>
      <c r="B11" s="6" t="str">
        <f>'10 Yr Design'!B10</f>
        <v>D-10</v>
      </c>
      <c r="C11" s="6" t="str">
        <f>'10 Yr Design'!C10</f>
        <v>297+20</v>
      </c>
      <c r="D11" s="6" t="str">
        <f>'10 Yr Design'!D10</f>
        <v>297+25</v>
      </c>
      <c r="E11" s="8">
        <f>'10 Yr Design'!E10</f>
        <v>0.38</v>
      </c>
      <c r="F11" s="8">
        <f>'10 Yr Design'!F10</f>
        <v>0.38</v>
      </c>
      <c r="G11" s="8">
        <f>'10 Yr Design'!G10</f>
        <v>0.77500000000000002</v>
      </c>
      <c r="H11" s="6">
        <f>'10 Yr Design'!H10</f>
        <v>0.3</v>
      </c>
      <c r="I11" s="6">
        <f>'10 Yr Design'!I10</f>
        <v>10</v>
      </c>
      <c r="J11" s="8">
        <f>'10 Yr Design'!J10</f>
        <v>10</v>
      </c>
      <c r="K11" s="8">
        <f>'100 Yr Check'!J10</f>
        <v>10</v>
      </c>
      <c r="L11" s="8">
        <f>'10 Yr Design'!K10</f>
        <v>5.32</v>
      </c>
      <c r="M11" s="8">
        <f>'100 Yr Check'!K10</f>
        <v>7.04</v>
      </c>
      <c r="N11" s="8">
        <f>'10 Yr Design'!L10</f>
        <v>1.58</v>
      </c>
      <c r="O11" s="8">
        <f>'100 Yr Check'!L10</f>
        <v>2.09</v>
      </c>
      <c r="P11" s="6">
        <f>'10 Yr Design'!M10</f>
        <v>12</v>
      </c>
      <c r="Q11" s="6">
        <f>ROUND('10 Yr Design'!N10,0)</f>
        <v>8</v>
      </c>
      <c r="R11" s="13">
        <f>'10 Yr Design'!O10</f>
        <v>5.0000000000000001E-3</v>
      </c>
      <c r="S11" s="8">
        <f>'10 Yr Design'!P10</f>
        <v>801.66</v>
      </c>
      <c r="T11" s="6">
        <f>'10 Yr Design'!Q10</f>
        <v>1.4999999999999999E-2</v>
      </c>
      <c r="U11" s="13">
        <f>'100 Yr Check'!R10</f>
        <v>7.3000000000000001E-3</v>
      </c>
      <c r="V11" s="8">
        <f>'100 Yr Check'!S10</f>
        <v>802.36</v>
      </c>
      <c r="W11" s="8">
        <f>'10 Yr Design'!R10</f>
        <v>3.03</v>
      </c>
      <c r="X11" s="6">
        <v>7</v>
      </c>
      <c r="Y11" s="8">
        <f>'10 Yr Design'!S10</f>
        <v>2.1800000000000002</v>
      </c>
      <c r="Z11" s="8">
        <f>'10 Yr Design'!T10</f>
        <v>805.66</v>
      </c>
      <c r="AA11" s="8">
        <f>'100 Yr Check'!U10</f>
        <v>3.3</v>
      </c>
      <c r="AB11" s="8">
        <f>'100 Yr Check'!V10</f>
        <v>2.83</v>
      </c>
    </row>
    <row r="12" spans="1:29" ht="13.7" customHeight="1" x14ac:dyDescent="0.25">
      <c r="A12" s="5"/>
      <c r="B12" s="5" t="str">
        <f>'10 Yr Design'!B11</f>
        <v>D-11</v>
      </c>
      <c r="C12" s="5"/>
      <c r="D12" s="5"/>
      <c r="E12" s="12"/>
      <c r="F12" s="12"/>
      <c r="G12" s="12"/>
      <c r="H12" s="5"/>
      <c r="I12" s="5"/>
      <c r="J12" s="12"/>
      <c r="K12" s="12"/>
      <c r="L12" s="12"/>
      <c r="M12" s="12"/>
      <c r="N12" s="12"/>
      <c r="O12" s="12"/>
      <c r="P12" s="5"/>
      <c r="Q12" s="5"/>
      <c r="R12" s="14"/>
      <c r="S12" s="12">
        <f>'10 Yr Design'!P11</f>
        <v>801.62</v>
      </c>
      <c r="T12" s="5"/>
      <c r="U12" s="5"/>
      <c r="V12" s="11">
        <f>'100 Yr Check'!S11</f>
        <v>802.24</v>
      </c>
      <c r="W12" s="5"/>
      <c r="X12" s="5"/>
      <c r="Y12" s="5"/>
      <c r="Z12" s="11">
        <f>'10 Yr Design'!T11</f>
        <v>806.39</v>
      </c>
      <c r="AA12" s="12"/>
      <c r="AB12" s="5"/>
    </row>
    <row r="13" spans="1:29" ht="13.7" customHeight="1" x14ac:dyDescent="0.25">
      <c r="A13" s="6" t="str">
        <f>'10 Yr Design'!A12</f>
        <v>PX-OF3</v>
      </c>
      <c r="B13" s="6" t="str">
        <f>'10 Yr Design'!B12</f>
        <v>D-11</v>
      </c>
      <c r="C13" s="6" t="str">
        <f>'10 Yr Design'!C12</f>
        <v>297+25</v>
      </c>
      <c r="D13" s="6" t="str">
        <f>'10 Yr Design'!D12</f>
        <v>297+50</v>
      </c>
      <c r="E13" s="8" t="str">
        <f>'10 Yr Design'!E12</f>
        <v>(N/A)</v>
      </c>
      <c r="F13" s="8">
        <f>'10 Yr Design'!F12</f>
        <v>0.38</v>
      </c>
      <c r="G13" s="8" t="str">
        <f>'10 Yr Design'!G12</f>
        <v>(N/A)</v>
      </c>
      <c r="H13" s="6">
        <f>'10 Yr Design'!H12</f>
        <v>0.3</v>
      </c>
      <c r="I13" s="6">
        <f>'10 Yr Design'!I12</f>
        <v>0</v>
      </c>
      <c r="J13" s="8">
        <f>'10 Yr Design'!J12</f>
        <v>10.039999999999999</v>
      </c>
      <c r="K13" s="8">
        <f>'100 Yr Check'!J12</f>
        <v>10.039999999999999</v>
      </c>
      <c r="L13" s="8">
        <f>'10 Yr Design'!K12</f>
        <v>5.31</v>
      </c>
      <c r="M13" s="8">
        <f>'100 Yr Check'!K12</f>
        <v>7.03</v>
      </c>
      <c r="N13" s="8">
        <f>'10 Yr Design'!L12</f>
        <v>1.58</v>
      </c>
      <c r="O13" s="8">
        <f>'100 Yr Check'!L12</f>
        <v>2.09</v>
      </c>
      <c r="P13" s="6">
        <f>'10 Yr Design'!M12</f>
        <v>12</v>
      </c>
      <c r="Q13" s="6">
        <f>ROUND('10 Yr Design'!N12,0)</f>
        <v>15</v>
      </c>
      <c r="R13" s="13">
        <f>'10 Yr Design'!O12</f>
        <v>2.7900000000000001E-2</v>
      </c>
      <c r="S13" s="8">
        <f>'10 Yr Design'!P12</f>
        <v>801.62</v>
      </c>
      <c r="T13" s="6">
        <f>'10 Yr Design'!Q12</f>
        <v>1.4999999999999999E-2</v>
      </c>
      <c r="U13" s="13">
        <f>'100 Yr Check'!R12</f>
        <v>1.9599999999999999E-2</v>
      </c>
      <c r="V13" s="8">
        <f>'100 Yr Check'!S12</f>
        <v>802.24</v>
      </c>
      <c r="W13" s="8">
        <f>'10 Yr Design'!R12</f>
        <v>5.78</v>
      </c>
      <c r="X13" s="6">
        <v>8</v>
      </c>
      <c r="Y13" s="8">
        <f>'10 Yr Design'!S12</f>
        <v>5.16</v>
      </c>
      <c r="Z13" s="8">
        <f>'10 Yr Design'!T12</f>
        <v>806.39</v>
      </c>
      <c r="AA13" s="8">
        <f>'100 Yr Check'!U12</f>
        <v>4.1500000000000004</v>
      </c>
      <c r="AB13" s="8">
        <f>'100 Yr Check'!V12</f>
        <v>3.52</v>
      </c>
    </row>
    <row r="14" spans="1:29" ht="13.7" customHeight="1" x14ac:dyDescent="0.25">
      <c r="A14" s="5"/>
      <c r="B14" s="5" t="str">
        <f>'10 Yr Design'!B13</f>
        <v>OF-3</v>
      </c>
      <c r="C14" s="5"/>
      <c r="D14" s="5"/>
      <c r="E14" s="12"/>
      <c r="F14" s="12"/>
      <c r="G14" s="12"/>
      <c r="H14" s="5"/>
      <c r="I14" s="5"/>
      <c r="J14" s="12"/>
      <c r="K14" s="12"/>
      <c r="L14" s="12"/>
      <c r="M14" s="12"/>
      <c r="N14" s="12"/>
      <c r="O14" s="12"/>
      <c r="P14" s="5"/>
      <c r="Q14" s="5"/>
      <c r="R14" s="14"/>
      <c r="S14" s="12">
        <f>'10 Yr Design'!P13</f>
        <v>801.2</v>
      </c>
      <c r="T14" s="5"/>
      <c r="U14" s="5"/>
      <c r="V14" s="11">
        <f>'100 Yr Check'!S13</f>
        <v>801.66</v>
      </c>
      <c r="W14" s="5"/>
      <c r="X14" s="5"/>
      <c r="Y14" s="5"/>
      <c r="Z14" s="11">
        <f>'10 Yr Design'!T13</f>
        <v>802.66</v>
      </c>
      <c r="AA14" s="12"/>
      <c r="AB14" s="5"/>
    </row>
    <row r="15" spans="1:29" ht="13.7" customHeight="1" x14ac:dyDescent="0.25">
      <c r="A15" s="6" t="str">
        <f>'10 Yr Design'!A14</f>
        <v>D-1</v>
      </c>
      <c r="B15" s="6" t="str">
        <f>'10 Yr Design'!B14</f>
        <v>D-13</v>
      </c>
      <c r="C15" s="6" t="str">
        <f>'10 Yr Design'!C14</f>
        <v>297+50</v>
      </c>
      <c r="D15" s="6" t="str">
        <f>'10 Yr Design'!D14</f>
        <v>297+75</v>
      </c>
      <c r="E15" s="8" t="str">
        <f>'10 Yr Design'!E14</f>
        <v>(N/A)</v>
      </c>
      <c r="F15" s="8">
        <f>'10 Yr Design'!F14</f>
        <v>7.53</v>
      </c>
      <c r="G15" s="8" t="str">
        <f>'10 Yr Design'!G14</f>
        <v>(N/A)</v>
      </c>
      <c r="H15" s="6">
        <f>'10 Yr Design'!H14</f>
        <v>4.5</v>
      </c>
      <c r="I15" s="6">
        <f>'10 Yr Design'!I14</f>
        <v>0</v>
      </c>
      <c r="J15" s="8">
        <f>'10 Yr Design'!J14</f>
        <v>22.37</v>
      </c>
      <c r="K15" s="8">
        <f>'100 Yr Check'!J14</f>
        <v>22.28</v>
      </c>
      <c r="L15" s="8">
        <f>'10 Yr Design'!K14</f>
        <v>3.64</v>
      </c>
      <c r="M15" s="8">
        <f>'100 Yr Check'!K14</f>
        <v>4.92</v>
      </c>
      <c r="N15" s="8">
        <f>'10 Yr Design'!L14</f>
        <v>16.53</v>
      </c>
      <c r="O15" s="8">
        <f>'100 Yr Check'!L14</f>
        <v>22.01</v>
      </c>
      <c r="P15" s="6">
        <f>'10 Yr Design'!M14</f>
        <v>36</v>
      </c>
      <c r="Q15" s="6">
        <f>ROUND('10 Yr Design'!N14,0)</f>
        <v>32</v>
      </c>
      <c r="R15" s="13">
        <f>'10 Yr Design'!O14</f>
        <v>1.38E-2</v>
      </c>
      <c r="S15" s="8">
        <f>'10 Yr Design'!P14</f>
        <v>799.96</v>
      </c>
      <c r="T15" s="6">
        <f>'10 Yr Design'!Q14</f>
        <v>1.4999999999999999E-2</v>
      </c>
      <c r="U15" s="13">
        <f>'100 Yr Check'!R14</f>
        <v>9.5999999999999992E-3</v>
      </c>
      <c r="V15" s="8">
        <f>'100 Yr Check'!S14</f>
        <v>801.47</v>
      </c>
      <c r="W15" s="8">
        <f>'10 Yr Design'!R14</f>
        <v>7.92</v>
      </c>
      <c r="X15" s="6">
        <v>9</v>
      </c>
      <c r="Y15" s="8">
        <f>'10 Yr Design'!S14</f>
        <v>67.78</v>
      </c>
      <c r="Z15" s="8">
        <f>'10 Yr Design'!T14</f>
        <v>806.74</v>
      </c>
      <c r="AA15" s="8">
        <f>'100 Yr Check'!U14</f>
        <v>5.27</v>
      </c>
      <c r="AB15" s="8">
        <f>'100 Yr Check'!V14</f>
        <v>3.45</v>
      </c>
    </row>
    <row r="16" spans="1:29" ht="13.7" customHeight="1" x14ac:dyDescent="0.25">
      <c r="A16" s="5"/>
      <c r="B16" s="5" t="str">
        <f>'10 Yr Design'!B15</f>
        <v>OF-2</v>
      </c>
      <c r="C16" s="5"/>
      <c r="D16" s="5"/>
      <c r="E16" s="12"/>
      <c r="F16" s="12"/>
      <c r="G16" s="12"/>
      <c r="H16" s="5"/>
      <c r="I16" s="5"/>
      <c r="J16" s="12"/>
      <c r="K16" s="12"/>
      <c r="L16" s="12"/>
      <c r="M16" s="12"/>
      <c r="N16" s="12"/>
      <c r="O16" s="12"/>
      <c r="P16" s="5"/>
      <c r="Q16" s="5"/>
      <c r="R16" s="14"/>
      <c r="S16" s="12">
        <f>'10 Yr Design'!P15</f>
        <v>799.52</v>
      </c>
      <c r="T16" s="5"/>
      <c r="U16" s="5"/>
      <c r="V16" s="11">
        <f>'100 Yr Check'!S15</f>
        <v>800.76</v>
      </c>
      <c r="W16" s="5"/>
      <c r="X16" s="5"/>
      <c r="Y16" s="5"/>
      <c r="Z16" s="11">
        <f>'10 Yr Design'!T15</f>
        <v>800.73</v>
      </c>
      <c r="AA16" s="12"/>
      <c r="AB16" s="5"/>
    </row>
    <row r="17" spans="1:28" ht="13.7" customHeight="1" x14ac:dyDescent="0.25">
      <c r="A17" s="6" t="str">
        <f>'10 Yr Design'!A16</f>
        <v>P-1</v>
      </c>
      <c r="B17" s="6" t="str">
        <f>'10 Yr Design'!B16</f>
        <v>D-12</v>
      </c>
      <c r="C17" s="6" t="str">
        <f>'10 Yr Design'!C16</f>
        <v>297+75</v>
      </c>
      <c r="D17" s="6" t="str">
        <f>'10 Yr Design'!D16</f>
        <v>297+75</v>
      </c>
      <c r="E17" s="8">
        <f>'10 Yr Design'!E16</f>
        <v>0.36</v>
      </c>
      <c r="F17" s="8">
        <f>'10 Yr Design'!F16</f>
        <v>0.36</v>
      </c>
      <c r="G17" s="8">
        <f>'10 Yr Design'!G16</f>
        <v>0.76</v>
      </c>
      <c r="H17" s="6">
        <f>'10 Yr Design'!H16</f>
        <v>0.18</v>
      </c>
      <c r="I17" s="6">
        <f>'10 Yr Design'!I16</f>
        <v>10</v>
      </c>
      <c r="J17" s="8">
        <f>'10 Yr Design'!J16</f>
        <v>10</v>
      </c>
      <c r="K17" s="8">
        <f>'100 Yr Check'!J16</f>
        <v>10</v>
      </c>
      <c r="L17" s="8">
        <f>'10 Yr Design'!K16</f>
        <v>5.32</v>
      </c>
      <c r="M17" s="8">
        <f>'100 Yr Check'!K16</f>
        <v>7.04</v>
      </c>
      <c r="N17" s="8">
        <f>'10 Yr Design'!L16</f>
        <v>0.97</v>
      </c>
      <c r="O17" s="8">
        <f>'100 Yr Check'!L16</f>
        <v>1.17</v>
      </c>
      <c r="P17" s="6">
        <f>'10 Yr Design'!M16</f>
        <v>12</v>
      </c>
      <c r="Q17" s="6">
        <f>ROUND('10 Yr Design'!N16,0)</f>
        <v>16</v>
      </c>
      <c r="R17" s="13">
        <f>'10 Yr Design'!O16</f>
        <v>2.5000000000000001E-2</v>
      </c>
      <c r="S17" s="8">
        <f>'10 Yr Design'!P16</f>
        <v>802</v>
      </c>
      <c r="T17" s="6">
        <f>'10 Yr Design'!Q16</f>
        <v>1.4999999999999999E-2</v>
      </c>
      <c r="U17" s="13">
        <f>'100 Yr Check'!R16</f>
        <v>1.9E-2</v>
      </c>
      <c r="V17" s="8">
        <f>'100 Yr Check'!S16</f>
        <v>802.46</v>
      </c>
      <c r="W17" s="8">
        <f>'10 Yr Design'!R16</f>
        <v>4.8499999999999996</v>
      </c>
      <c r="X17" s="6">
        <v>10</v>
      </c>
      <c r="Y17" s="8">
        <f>'10 Yr Design'!S16</f>
        <v>4.88</v>
      </c>
      <c r="Z17" s="8">
        <f>'10 Yr Design'!T16</f>
        <v>805.82</v>
      </c>
      <c r="AA17" s="8">
        <f>'100 Yr Check'!U16</f>
        <v>3.37</v>
      </c>
      <c r="AB17" s="8">
        <f>'100 Yr Check'!V16</f>
        <v>2.65</v>
      </c>
    </row>
    <row r="18" spans="1:28" ht="13.7" customHeight="1" x14ac:dyDescent="0.25">
      <c r="A18" s="5"/>
      <c r="B18" s="5" t="str">
        <f>'10 Yr Design'!B17</f>
        <v>D-13</v>
      </c>
      <c r="C18" s="5"/>
      <c r="D18" s="5"/>
      <c r="E18" s="12"/>
      <c r="F18" s="12"/>
      <c r="G18" s="12"/>
      <c r="H18" s="5"/>
      <c r="I18" s="5"/>
      <c r="J18" s="12"/>
      <c r="K18" s="12"/>
      <c r="L18" s="12"/>
      <c r="M18" s="12"/>
      <c r="N18" s="12"/>
      <c r="O18" s="12"/>
      <c r="P18" s="5"/>
      <c r="Q18" s="5"/>
      <c r="R18" s="14"/>
      <c r="S18" s="12">
        <f>'10 Yr Design'!P17</f>
        <v>801.6</v>
      </c>
      <c r="T18" s="5"/>
      <c r="U18" s="5"/>
      <c r="V18" s="11">
        <f>'100 Yr Check'!S17</f>
        <v>801.94</v>
      </c>
      <c r="W18" s="5"/>
      <c r="X18" s="5"/>
      <c r="Y18" s="5"/>
      <c r="Z18" s="11">
        <f>'10 Yr Design'!T17</f>
        <v>806.74</v>
      </c>
      <c r="AA18" s="12"/>
      <c r="AB18" s="5"/>
    </row>
    <row r="19" spans="1:28" ht="13.7" customHeight="1" x14ac:dyDescent="0.25">
      <c r="A19" s="6" t="str">
        <f>'10 Yr Design'!A18</f>
        <v>P-2</v>
      </c>
      <c r="B19" s="6" t="str">
        <f>'10 Yr Design'!B18</f>
        <v>D-14</v>
      </c>
      <c r="C19" s="6" t="str">
        <f>'10 Yr Design'!C18</f>
        <v>299+25</v>
      </c>
      <c r="D19" s="6" t="str">
        <f>'10 Yr Design'!D18</f>
        <v>297+75</v>
      </c>
      <c r="E19" s="8" t="str">
        <f>'10 Yr Design'!E18</f>
        <v>(N/A)</v>
      </c>
      <c r="F19" s="8">
        <f>'10 Yr Design'!F18</f>
        <v>7.17</v>
      </c>
      <c r="G19" s="8" t="str">
        <f>'10 Yr Design'!G18</f>
        <v>(N/A)</v>
      </c>
      <c r="H19" s="6">
        <f>'10 Yr Design'!H18</f>
        <v>4.32</v>
      </c>
      <c r="I19" s="6">
        <f>'10 Yr Design'!I18</f>
        <v>0</v>
      </c>
      <c r="J19" s="8">
        <f>'10 Yr Design'!J18</f>
        <v>21.99</v>
      </c>
      <c r="K19" s="8">
        <f>'100 Yr Check'!J18</f>
        <v>21.93</v>
      </c>
      <c r="L19" s="8">
        <f>'10 Yr Design'!K18</f>
        <v>3.68</v>
      </c>
      <c r="M19" s="8">
        <f>'100 Yr Check'!K18</f>
        <v>4.96</v>
      </c>
      <c r="N19" s="8">
        <f>'10 Yr Design'!L18</f>
        <v>16.02</v>
      </c>
      <c r="O19" s="8">
        <f>'100 Yr Check'!L18</f>
        <v>21.37</v>
      </c>
      <c r="P19" s="6">
        <f>'10 Yr Design'!M18</f>
        <v>36</v>
      </c>
      <c r="Q19" s="6">
        <f>ROUND('10 Yr Design'!N18,0)</f>
        <v>151</v>
      </c>
      <c r="R19" s="13">
        <f>'10 Yr Design'!O18</f>
        <v>8.6999999999999994E-3</v>
      </c>
      <c r="S19" s="8">
        <f>'10 Yr Design'!P18</f>
        <v>801.54</v>
      </c>
      <c r="T19" s="6">
        <f>'10 Yr Design'!Q18</f>
        <v>1.4999999999999999E-2</v>
      </c>
      <c r="U19" s="13">
        <f>'100 Yr Check'!R18</f>
        <v>8.3999999999999995E-3</v>
      </c>
      <c r="V19" s="8">
        <f>'100 Yr Check'!S18</f>
        <v>803.03</v>
      </c>
      <c r="W19" s="8">
        <f>'10 Yr Design'!R18</f>
        <v>6.64</v>
      </c>
      <c r="X19" s="6">
        <v>11</v>
      </c>
      <c r="Y19" s="8">
        <f>'10 Yr Design'!S18</f>
        <v>53.84</v>
      </c>
      <c r="Z19" s="8">
        <f>'10 Yr Design'!T18</f>
        <v>807.35</v>
      </c>
      <c r="AA19" s="8">
        <f>'100 Yr Check'!U18</f>
        <v>4.33</v>
      </c>
      <c r="AB19" s="8">
        <f>'100 Yr Check'!V18</f>
        <v>2.48</v>
      </c>
    </row>
    <row r="20" spans="1:28" ht="13.7" customHeight="1" x14ac:dyDescent="0.25">
      <c r="A20" s="5"/>
      <c r="B20" s="5" t="str">
        <f>'10 Yr Design'!B19</f>
        <v>D-13</v>
      </c>
      <c r="C20" s="5"/>
      <c r="D20" s="5"/>
      <c r="E20" s="12"/>
      <c r="F20" s="12"/>
      <c r="G20" s="12"/>
      <c r="H20" s="5"/>
      <c r="I20" s="5"/>
      <c r="J20" s="12"/>
      <c r="K20" s="12"/>
      <c r="L20" s="12"/>
      <c r="M20" s="12"/>
      <c r="N20" s="12"/>
      <c r="O20" s="12"/>
      <c r="P20" s="5"/>
      <c r="Q20" s="5"/>
      <c r="R20" s="14"/>
      <c r="S20" s="12">
        <f>'10 Yr Design'!P19</f>
        <v>800.23</v>
      </c>
      <c r="T20" s="5"/>
      <c r="U20" s="5"/>
      <c r="V20" s="11">
        <f>'100 Yr Check'!S19</f>
        <v>801.54</v>
      </c>
      <c r="W20" s="5"/>
      <c r="X20" s="5"/>
      <c r="Y20" s="5"/>
      <c r="Z20" s="11">
        <f>'10 Yr Design'!T19</f>
        <v>806.74</v>
      </c>
      <c r="AA20" s="12"/>
      <c r="AB20" s="5"/>
    </row>
    <row r="21" spans="1:28" ht="13.7" customHeight="1" x14ac:dyDescent="0.25">
      <c r="A21" s="6" t="str">
        <f>'10 Yr Design'!A20</f>
        <v>P-3</v>
      </c>
      <c r="B21" s="6" t="str">
        <f>'10 Yr Design'!B20</f>
        <v>D-16</v>
      </c>
      <c r="C21" s="6" t="str">
        <f>'10 Yr Design'!C20</f>
        <v>300+00</v>
      </c>
      <c r="D21" s="6" t="str">
        <f>'10 Yr Design'!D20</f>
        <v>302+20</v>
      </c>
      <c r="E21" s="8" t="str">
        <f>'10 Yr Design'!E20</f>
        <v>(N/A)</v>
      </c>
      <c r="F21" s="8">
        <f>'10 Yr Design'!F20</f>
        <v>7.17</v>
      </c>
      <c r="G21" s="8" t="str">
        <f>'10 Yr Design'!G20</f>
        <v>(N/A)</v>
      </c>
      <c r="H21" s="6">
        <f>'10 Yr Design'!H20</f>
        <v>4.32</v>
      </c>
      <c r="I21" s="6">
        <f>'10 Yr Design'!I20</f>
        <v>0</v>
      </c>
      <c r="J21" s="8">
        <f>'10 Yr Design'!J20</f>
        <v>21.74</v>
      </c>
      <c r="K21" s="8">
        <f>'100 Yr Check'!J20</f>
        <v>21.7</v>
      </c>
      <c r="L21" s="8">
        <f>'10 Yr Design'!K20</f>
        <v>3.7</v>
      </c>
      <c r="M21" s="8">
        <f>'100 Yr Check'!K20</f>
        <v>4.9800000000000004</v>
      </c>
      <c r="N21" s="8">
        <f>'10 Yr Design'!L20</f>
        <v>16.12</v>
      </c>
      <c r="O21" s="8">
        <f>'100 Yr Check'!L20</f>
        <v>21.49</v>
      </c>
      <c r="P21" s="6">
        <f>'10 Yr Design'!M20</f>
        <v>36</v>
      </c>
      <c r="Q21" s="6">
        <f>ROUND('10 Yr Design'!N20,0)</f>
        <v>83</v>
      </c>
      <c r="R21" s="13">
        <f>'10 Yr Design'!O20</f>
        <v>5.4999999999999997E-3</v>
      </c>
      <c r="S21" s="8">
        <f>'10 Yr Design'!P20</f>
        <v>802</v>
      </c>
      <c r="T21" s="6">
        <f>'10 Yr Design'!Q20</f>
        <v>1.4999999999999999E-2</v>
      </c>
      <c r="U21" s="13">
        <f>'100 Yr Check'!R20</f>
        <v>5.4999999999999997E-3</v>
      </c>
      <c r="V21" s="8">
        <f>'100 Yr Check'!S20</f>
        <v>803.5</v>
      </c>
      <c r="W21" s="8">
        <f>'10 Yr Design'!R20</f>
        <v>5.65</v>
      </c>
      <c r="X21" s="6">
        <v>12</v>
      </c>
      <c r="Y21" s="8">
        <f>'10 Yr Design'!S20</f>
        <v>43.03</v>
      </c>
      <c r="Z21" s="8">
        <f>'10 Yr Design'!T20</f>
        <v>808.18</v>
      </c>
      <c r="AA21" s="8">
        <f>'100 Yr Check'!U20</f>
        <v>4.68</v>
      </c>
      <c r="AB21" s="8">
        <f>'100 Yr Check'!V20</f>
        <v>2.84</v>
      </c>
    </row>
    <row r="22" spans="1:28" ht="13.7" customHeight="1" x14ac:dyDescent="0.25">
      <c r="A22" s="5"/>
      <c r="B22" s="5" t="str">
        <f>'10 Yr Design'!B21</f>
        <v>D-14</v>
      </c>
      <c r="C22" s="5"/>
      <c r="D22" s="5"/>
      <c r="E22" s="12"/>
      <c r="F22" s="12"/>
      <c r="G22" s="12"/>
      <c r="H22" s="5"/>
      <c r="I22" s="5"/>
      <c r="J22" s="12"/>
      <c r="K22" s="12"/>
      <c r="L22" s="12"/>
      <c r="M22" s="12"/>
      <c r="N22" s="12"/>
      <c r="O22" s="12"/>
      <c r="P22" s="5"/>
      <c r="Q22" s="5"/>
      <c r="R22" s="14"/>
      <c r="S22" s="12">
        <f>'10 Yr Design'!P21</f>
        <v>801.54</v>
      </c>
      <c r="T22" s="5"/>
      <c r="U22" s="5"/>
      <c r="V22" s="11">
        <f>'100 Yr Check'!S21</f>
        <v>803.03</v>
      </c>
      <c r="W22" s="5"/>
      <c r="X22" s="5"/>
      <c r="Y22" s="5"/>
      <c r="Z22" s="11">
        <f>'10 Yr Design'!T21</f>
        <v>807.35</v>
      </c>
      <c r="AA22" s="12"/>
      <c r="AB22" s="5"/>
    </row>
    <row r="23" spans="1:28" ht="13.7" customHeight="1" x14ac:dyDescent="0.25">
      <c r="A23" s="6" t="str">
        <f>'10 Yr Design'!A22</f>
        <v>P-CB2</v>
      </c>
      <c r="B23" s="6" t="str">
        <f>'10 Yr Design'!B22</f>
        <v>D-15</v>
      </c>
      <c r="C23" s="6" t="str">
        <f>'10 Yr Design'!C22</f>
        <v>300+20</v>
      </c>
      <c r="D23" s="6" t="str">
        <f>'10 Yr Design'!D22</f>
        <v>300+00</v>
      </c>
      <c r="E23" s="8">
        <f>'10 Yr Design'!E22</f>
        <v>0.39</v>
      </c>
      <c r="F23" s="8">
        <f>'10 Yr Design'!F22</f>
        <v>0.39</v>
      </c>
      <c r="G23" s="8">
        <f>'10 Yr Design'!G22</f>
        <v>0.9</v>
      </c>
      <c r="H23" s="6">
        <f>'10 Yr Design'!H22</f>
        <v>0.22</v>
      </c>
      <c r="I23" s="6">
        <f>'10 Yr Design'!I22</f>
        <v>10</v>
      </c>
      <c r="J23" s="8">
        <f>'10 Yr Design'!J22</f>
        <v>10</v>
      </c>
      <c r="K23" s="8">
        <f>'100 Yr Check'!J22</f>
        <v>10</v>
      </c>
      <c r="L23" s="8">
        <f>'10 Yr Design'!K22</f>
        <v>5.32</v>
      </c>
      <c r="M23" s="8">
        <f>'100 Yr Check'!K22</f>
        <v>7.04</v>
      </c>
      <c r="N23" s="8">
        <f>'10 Yr Design'!L22</f>
        <v>1.19</v>
      </c>
      <c r="O23" s="8">
        <f>'100 Yr Check'!L22</f>
        <v>1.42</v>
      </c>
      <c r="P23" s="6">
        <f>'10 Yr Design'!M22</f>
        <v>12</v>
      </c>
      <c r="Q23" s="6">
        <f>ROUND('10 Yr Design'!N22,0)</f>
        <v>18</v>
      </c>
      <c r="R23" s="13">
        <f>'10 Yr Design'!O22</f>
        <v>2.7799999999999998E-2</v>
      </c>
      <c r="S23" s="8">
        <f>'10 Yr Design'!P22</f>
        <v>804.5</v>
      </c>
      <c r="T23" s="6">
        <f>'10 Yr Design'!Q22</f>
        <v>1.4999999999999999E-2</v>
      </c>
      <c r="U23" s="13">
        <f>'100 Yr Check'!R22</f>
        <v>2.07E-2</v>
      </c>
      <c r="V23" s="8">
        <f>'100 Yr Check'!S22</f>
        <v>805.01</v>
      </c>
      <c r="W23" s="8">
        <f>'10 Yr Design'!R22</f>
        <v>5.33</v>
      </c>
      <c r="X23" s="6">
        <v>13</v>
      </c>
      <c r="Y23" s="8">
        <f>'10 Yr Design'!S22</f>
        <v>5.15</v>
      </c>
      <c r="Z23" s="8">
        <f>'10 Yr Design'!T22</f>
        <v>807.59</v>
      </c>
      <c r="AA23" s="8">
        <f>'100 Yr Check'!U22</f>
        <v>2.58</v>
      </c>
      <c r="AB23" s="8">
        <f>'100 Yr Check'!V22</f>
        <v>1.92</v>
      </c>
    </row>
    <row r="24" spans="1:28" ht="13.7" customHeight="1" x14ac:dyDescent="0.25">
      <c r="A24" s="5"/>
      <c r="B24" s="5" t="str">
        <f>'10 Yr Design'!B23</f>
        <v>D-16</v>
      </c>
      <c r="C24" s="5"/>
      <c r="D24" s="5"/>
      <c r="E24" s="12"/>
      <c r="F24" s="12"/>
      <c r="G24" s="12"/>
      <c r="H24" s="5"/>
      <c r="I24" s="5"/>
      <c r="J24" s="12"/>
      <c r="K24" s="12"/>
      <c r="L24" s="12"/>
      <c r="M24" s="12"/>
      <c r="N24" s="12"/>
      <c r="O24" s="12"/>
      <c r="P24" s="5"/>
      <c r="Q24" s="5"/>
      <c r="R24" s="14"/>
      <c r="S24" s="12">
        <f>'10 Yr Design'!P23</f>
        <v>804</v>
      </c>
      <c r="T24" s="5"/>
      <c r="U24" s="5"/>
      <c r="V24" s="11">
        <f>'100 Yr Check'!S23</f>
        <v>804.37</v>
      </c>
      <c r="W24" s="5"/>
      <c r="X24" s="5"/>
      <c r="Y24" s="5"/>
      <c r="Z24" s="11">
        <f>'10 Yr Design'!T23</f>
        <v>808.18</v>
      </c>
      <c r="AA24" s="12"/>
      <c r="AB24" s="5"/>
    </row>
    <row r="25" spans="1:28" ht="13.7" customHeight="1" x14ac:dyDescent="0.25">
      <c r="A25" s="6" t="str">
        <f>'10 Yr Design'!A24</f>
        <v>P-4</v>
      </c>
      <c r="B25" s="6" t="str">
        <f>'10 Yr Design'!B24</f>
        <v>D-18</v>
      </c>
      <c r="C25" s="6" t="str">
        <f>'10 Yr Design'!C24</f>
        <v>302+20</v>
      </c>
      <c r="D25" s="6" t="str">
        <f>'10 Yr Design'!D24</f>
        <v>300+00</v>
      </c>
      <c r="E25" s="8" t="str">
        <f>'10 Yr Design'!E24</f>
        <v>(N/A)</v>
      </c>
      <c r="F25" s="8">
        <f>'10 Yr Design'!F24</f>
        <v>6.78</v>
      </c>
      <c r="G25" s="8" t="str">
        <f>'10 Yr Design'!G24</f>
        <v>(N/A)</v>
      </c>
      <c r="H25" s="6">
        <f>'10 Yr Design'!H24</f>
        <v>4.0999999999999996</v>
      </c>
      <c r="I25" s="6">
        <f>'10 Yr Design'!I24</f>
        <v>0</v>
      </c>
      <c r="J25" s="8">
        <f>'10 Yr Design'!J24</f>
        <v>21.37</v>
      </c>
      <c r="K25" s="8">
        <f>'100 Yr Check'!J24</f>
        <v>21.36</v>
      </c>
      <c r="L25" s="8">
        <f>'10 Yr Design'!K24</f>
        <v>3.73</v>
      </c>
      <c r="M25" s="8">
        <f>'100 Yr Check'!K24</f>
        <v>5.03</v>
      </c>
      <c r="N25" s="8">
        <f>'10 Yr Design'!L24</f>
        <v>15.44</v>
      </c>
      <c r="O25" s="8">
        <f>'100 Yr Check'!L24</f>
        <v>20.65</v>
      </c>
      <c r="P25" s="6">
        <f>'10 Yr Design'!M24</f>
        <v>36</v>
      </c>
      <c r="Q25" s="6">
        <f>ROUND('10 Yr Design'!N24,0)</f>
        <v>210</v>
      </c>
      <c r="R25" s="13">
        <f>'10 Yr Design'!O24</f>
        <v>2.2499999999999999E-2</v>
      </c>
      <c r="S25" s="8">
        <f>'10 Yr Design'!P24</f>
        <v>808</v>
      </c>
      <c r="T25" s="6">
        <f>'10 Yr Design'!Q24</f>
        <v>1.4999999999999999E-2</v>
      </c>
      <c r="U25" s="13">
        <f>'100 Yr Check'!R24</f>
        <v>1.9900000000000001E-2</v>
      </c>
      <c r="V25" s="8">
        <f>'100 Yr Check'!S24</f>
        <v>809.46</v>
      </c>
      <c r="W25" s="8">
        <f>'10 Yr Design'!R24</f>
        <v>9.27</v>
      </c>
      <c r="X25" s="6">
        <v>14</v>
      </c>
      <c r="Y25" s="8">
        <f>'10 Yr Design'!S24</f>
        <v>86.75</v>
      </c>
      <c r="Z25" s="8">
        <f>'10 Yr Design'!T24</f>
        <v>812.91</v>
      </c>
      <c r="AA25" s="8">
        <f>'100 Yr Check'!U24</f>
        <v>3.45</v>
      </c>
      <c r="AB25" s="8">
        <f>'100 Yr Check'!V24</f>
        <v>1.57</v>
      </c>
    </row>
    <row r="26" spans="1:28" ht="13.7" customHeight="1" x14ac:dyDescent="0.25">
      <c r="A26" s="5"/>
      <c r="B26" s="5" t="str">
        <f>'10 Yr Design'!B25</f>
        <v>D-16</v>
      </c>
      <c r="C26" s="5"/>
      <c r="D26" s="5"/>
      <c r="E26" s="12"/>
      <c r="F26" s="12"/>
      <c r="G26" s="12"/>
      <c r="H26" s="5"/>
      <c r="I26" s="5"/>
      <c r="J26" s="12"/>
      <c r="K26" s="12"/>
      <c r="L26" s="12"/>
      <c r="M26" s="12"/>
      <c r="N26" s="12"/>
      <c r="O26" s="12"/>
      <c r="P26" s="5"/>
      <c r="Q26" s="5"/>
      <c r="R26" s="14"/>
      <c r="S26" s="12">
        <f>'10 Yr Design'!P25</f>
        <v>803.27</v>
      </c>
      <c r="T26" s="5"/>
      <c r="U26" s="5"/>
      <c r="V26" s="11">
        <f>'100 Yr Check'!S25</f>
        <v>804.27</v>
      </c>
      <c r="W26" s="5"/>
      <c r="X26" s="5"/>
      <c r="Y26" s="5"/>
      <c r="Z26" s="11">
        <f>'10 Yr Design'!T25</f>
        <v>808.18</v>
      </c>
      <c r="AA26" s="12"/>
      <c r="AB26" s="5"/>
    </row>
    <row r="27" spans="1:28" ht="13.7" customHeight="1" x14ac:dyDescent="0.25">
      <c r="A27" s="6" t="str">
        <f>'10 Yr Design'!A26</f>
        <v>P-13</v>
      </c>
      <c r="B27" s="6" t="str">
        <f>'10 Yr Design'!B26</f>
        <v>D-18</v>
      </c>
      <c r="C27" s="6" t="str">
        <f>'10 Yr Design'!C26</f>
        <v>302+20</v>
      </c>
      <c r="D27" s="6" t="str">
        <f>'10 Yr Design'!D26</f>
        <v>302+20</v>
      </c>
      <c r="E27" s="8">
        <f>'10 Yr Design'!E26</f>
        <v>0.47</v>
      </c>
      <c r="F27" s="8">
        <f>'10 Yr Design'!F26</f>
        <v>0.47</v>
      </c>
      <c r="G27" s="8">
        <f>'10 Yr Design'!G26</f>
        <v>0.9</v>
      </c>
      <c r="H27" s="6">
        <f>'10 Yr Design'!H26</f>
        <v>0.25</v>
      </c>
      <c r="I27" s="6">
        <f>'10 Yr Design'!I26</f>
        <v>10</v>
      </c>
      <c r="J27" s="8">
        <f>'10 Yr Design'!J26</f>
        <v>10</v>
      </c>
      <c r="K27" s="8">
        <f>'100 Yr Check'!J26</f>
        <v>10</v>
      </c>
      <c r="L27" s="8">
        <f>'10 Yr Design'!K26</f>
        <v>5.32</v>
      </c>
      <c r="M27" s="8">
        <f>'100 Yr Check'!K26</f>
        <v>7.04</v>
      </c>
      <c r="N27" s="8">
        <f>'10 Yr Design'!L26</f>
        <v>1.35</v>
      </c>
      <c r="O27" s="8">
        <f>'100 Yr Check'!L26</f>
        <v>1.61</v>
      </c>
      <c r="P27" s="6">
        <f>'10 Yr Design'!M26</f>
        <v>12</v>
      </c>
      <c r="Q27" s="6">
        <f>ROUND('10 Yr Design'!N26,0)</f>
        <v>19</v>
      </c>
      <c r="R27" s="13">
        <f>'10 Yr Design'!O26</f>
        <v>4.1099999999999998E-2</v>
      </c>
      <c r="S27" s="8">
        <f>'10 Yr Design'!P26</f>
        <v>809</v>
      </c>
      <c r="T27" s="6">
        <f>'10 Yr Design'!Q26</f>
        <v>1.4999999999999999E-2</v>
      </c>
      <c r="U27" s="13">
        <f>'100 Yr Check'!R26</f>
        <v>3.0000000000000001E-3</v>
      </c>
      <c r="V27" s="8">
        <f>'100 Yr Check'!S26</f>
        <v>809.75</v>
      </c>
      <c r="W27" s="8">
        <f>'10 Yr Design'!R26</f>
        <v>1.72</v>
      </c>
      <c r="X27" s="6">
        <v>15</v>
      </c>
      <c r="Y27" s="8">
        <f>'10 Yr Design'!S26</f>
        <v>6.26</v>
      </c>
      <c r="Z27" s="8">
        <f>'10 Yr Design'!T26</f>
        <v>812.91</v>
      </c>
      <c r="AA27" s="8">
        <f>'100 Yr Check'!U26</f>
        <v>3.16</v>
      </c>
      <c r="AB27" s="8">
        <f>'100 Yr Check'!V26</f>
        <v>2.74</v>
      </c>
    </row>
    <row r="28" spans="1:28" ht="13.7" customHeight="1" x14ac:dyDescent="0.25">
      <c r="A28" s="5"/>
      <c r="B28" s="5" t="str">
        <f>'10 Yr Design'!B27</f>
        <v>D-17</v>
      </c>
      <c r="C28" s="5"/>
      <c r="D28" s="5"/>
      <c r="E28" s="12"/>
      <c r="F28" s="12"/>
      <c r="G28" s="12"/>
      <c r="H28" s="5"/>
      <c r="I28" s="5"/>
      <c r="J28" s="12"/>
      <c r="K28" s="12"/>
      <c r="L28" s="12"/>
      <c r="M28" s="12"/>
      <c r="N28" s="12"/>
      <c r="O28" s="12"/>
      <c r="P28" s="5"/>
      <c r="Q28" s="5"/>
      <c r="R28" s="14"/>
      <c r="S28" s="12">
        <f>'10 Yr Design'!P27</f>
        <v>808.22</v>
      </c>
      <c r="T28" s="5"/>
      <c r="U28" s="5"/>
      <c r="V28" s="11">
        <f>'100 Yr Check'!S27</f>
        <v>809.54</v>
      </c>
      <c r="W28" s="5"/>
      <c r="X28" s="5"/>
      <c r="Y28" s="5"/>
      <c r="Z28" s="11">
        <f>'10 Yr Design'!T27</f>
        <v>812.22</v>
      </c>
      <c r="AA28" s="12"/>
      <c r="AB28" s="5"/>
    </row>
    <row r="29" spans="1:28" ht="13.7" customHeight="1" x14ac:dyDescent="0.25">
      <c r="A29" s="6" t="str">
        <f>'10 Yr Design'!A28</f>
        <v>P-HW1</v>
      </c>
      <c r="B29" s="6" t="str">
        <f>'10 Yr Design'!B28</f>
        <v>HW-1</v>
      </c>
      <c r="C29" s="6" t="str">
        <f>'10 Yr Design'!C28</f>
        <v>302+80</v>
      </c>
      <c r="D29" s="6" t="str">
        <f>'10 Yr Design'!D28</f>
        <v>302+20</v>
      </c>
      <c r="E29" s="8">
        <f>'10 Yr Design'!E28</f>
        <v>6.31</v>
      </c>
      <c r="F29" s="8">
        <f>'10 Yr Design'!F28</f>
        <v>6.31</v>
      </c>
      <c r="G29" s="8">
        <f>'10 Yr Design'!G28</f>
        <v>0.61</v>
      </c>
      <c r="H29" s="6">
        <f>'10 Yr Design'!H28</f>
        <v>3.85</v>
      </c>
      <c r="I29" s="6">
        <f>'10 Yr Design'!I28</f>
        <v>21.24</v>
      </c>
      <c r="J29" s="8">
        <f>'10 Yr Design'!J28</f>
        <v>21.24</v>
      </c>
      <c r="K29" s="8">
        <f>'100 Yr Check'!J28</f>
        <v>21.24</v>
      </c>
      <c r="L29" s="8">
        <f>'10 Yr Design'!K28</f>
        <v>3.75</v>
      </c>
      <c r="M29" s="8">
        <f>'100 Yr Check'!K28</f>
        <v>5.04</v>
      </c>
      <c r="N29" s="8">
        <f>'10 Yr Design'!L28</f>
        <v>14.54</v>
      </c>
      <c r="O29" s="8">
        <f>'100 Yr Check'!L28</f>
        <v>19.55</v>
      </c>
      <c r="P29" s="6">
        <f>'10 Yr Design'!M28</f>
        <v>36</v>
      </c>
      <c r="Q29" s="6">
        <f>ROUND('10 Yr Design'!N28,0)</f>
        <v>61</v>
      </c>
      <c r="R29" s="13">
        <f>'10 Yr Design'!O28</f>
        <v>1.6299999999999999E-2</v>
      </c>
      <c r="S29" s="8">
        <f>'10 Yr Design'!P28</f>
        <v>808.99</v>
      </c>
      <c r="T29" s="6">
        <f>'10 Yr Design'!Q28</f>
        <v>1.4999999999999999E-2</v>
      </c>
      <c r="U29" s="13">
        <f>'100 Yr Check'!R28</f>
        <v>1.6199999999999999E-2</v>
      </c>
      <c r="V29" s="8">
        <f>'100 Yr Check'!S28</f>
        <v>810.41</v>
      </c>
      <c r="W29" s="8">
        <f>'10 Yr Design'!R28</f>
        <v>8.11</v>
      </c>
      <c r="X29" s="6">
        <v>16</v>
      </c>
      <c r="Y29" s="8">
        <f>'10 Yr Design'!S28</f>
        <v>73.7</v>
      </c>
      <c r="Z29" s="8">
        <f>'10 Yr Design'!T28</f>
        <v>808.99</v>
      </c>
      <c r="AA29" s="8">
        <f>'100 Yr Check'!U28</f>
        <v>-1.42</v>
      </c>
      <c r="AB29" s="8">
        <f>'100 Yr Check'!V28</f>
        <v>-3.33</v>
      </c>
    </row>
    <row r="30" spans="1:28" ht="13.7" customHeight="1" x14ac:dyDescent="0.25">
      <c r="A30" s="5"/>
      <c r="B30" s="5" t="str">
        <f>'10 Yr Design'!B29</f>
        <v>D-18</v>
      </c>
      <c r="C30" s="5"/>
      <c r="D30" s="5"/>
      <c r="E30" s="12"/>
      <c r="F30" s="12"/>
      <c r="G30" s="12"/>
      <c r="H30" s="5"/>
      <c r="I30" s="5"/>
      <c r="J30" s="12"/>
      <c r="K30" s="12"/>
      <c r="L30" s="12"/>
      <c r="M30" s="12"/>
      <c r="N30" s="12"/>
      <c r="O30" s="12"/>
      <c r="P30" s="5"/>
      <c r="Q30" s="5"/>
      <c r="R30" s="14"/>
      <c r="S30" s="12">
        <f>'10 Yr Design'!P29</f>
        <v>808</v>
      </c>
      <c r="T30" s="5"/>
      <c r="U30" s="5"/>
      <c r="V30" s="11">
        <f>'100 Yr Check'!S29</f>
        <v>809.46</v>
      </c>
      <c r="W30" s="5"/>
      <c r="X30" s="5"/>
      <c r="Y30" s="5"/>
      <c r="Z30" s="11">
        <f>'10 Yr Design'!T29</f>
        <v>812.91</v>
      </c>
      <c r="AA30" s="12"/>
      <c r="AB30" s="5"/>
    </row>
    <row r="31" spans="1:28" ht="13.7" customHeight="1" x14ac:dyDescent="0.25">
      <c r="A31" s="6" t="str">
        <f>'10 Yr Design'!A30</f>
        <v>D-2</v>
      </c>
      <c r="B31" s="6" t="str">
        <f>'10 Yr Design'!B30</f>
        <v>D-20</v>
      </c>
      <c r="C31" s="6" t="str">
        <f>'10 Yr Design'!C30</f>
        <v>306+30</v>
      </c>
      <c r="D31" s="6" t="str">
        <f>'10 Yr Design'!D30</f>
        <v>308+75</v>
      </c>
      <c r="E31" s="8">
        <f>'10 Yr Design'!E30</f>
        <v>3.57</v>
      </c>
      <c r="F31" s="8">
        <f>'10 Yr Design'!F30</f>
        <v>10.08</v>
      </c>
      <c r="G31" s="8">
        <f>'10 Yr Design'!G30</f>
        <v>0.66400000000000003</v>
      </c>
      <c r="H31" s="6">
        <f>'10 Yr Design'!H30</f>
        <v>6.46</v>
      </c>
      <c r="I31" s="6">
        <f>'10 Yr Design'!I30</f>
        <v>15</v>
      </c>
      <c r="J31" s="8">
        <f>'10 Yr Design'!J30</f>
        <v>20.91</v>
      </c>
      <c r="K31" s="8">
        <f>'100 Yr Check'!J30</f>
        <v>20.83</v>
      </c>
      <c r="L31" s="8">
        <f>'10 Yr Design'!K30</f>
        <v>3.78</v>
      </c>
      <c r="M31" s="8">
        <f>'100 Yr Check'!K30</f>
        <v>5.09</v>
      </c>
      <c r="N31" s="8">
        <f>'10 Yr Design'!L30</f>
        <v>24.61</v>
      </c>
      <c r="O31" s="8">
        <f>'100 Yr Check'!L30</f>
        <v>33.159999999999997</v>
      </c>
      <c r="P31" s="6">
        <f>'10 Yr Design'!M30</f>
        <v>36</v>
      </c>
      <c r="Q31" s="6">
        <f>ROUND('10 Yr Design'!N30,0)</f>
        <v>104</v>
      </c>
      <c r="R31" s="13">
        <f>'10 Yr Design'!O30</f>
        <v>5.8999999999999999E-3</v>
      </c>
      <c r="S31" s="8">
        <f>'10 Yr Design'!P30</f>
        <v>810.94</v>
      </c>
      <c r="T31" s="6">
        <f>'10 Yr Design'!Q30</f>
        <v>2.4E-2</v>
      </c>
      <c r="U31" s="13">
        <f>'100 Yr Check'!R30</f>
        <v>9.1999999999999998E-3</v>
      </c>
      <c r="V31" s="8">
        <f>'100 Yr Check'!S30</f>
        <v>813.55</v>
      </c>
      <c r="W31" s="8">
        <f>'10 Yr Design'!R30</f>
        <v>4.45</v>
      </c>
      <c r="X31" s="6">
        <v>17</v>
      </c>
      <c r="Y31" s="8">
        <f>'10 Yr Design'!S30</f>
        <v>29.97</v>
      </c>
      <c r="Z31" s="8">
        <f>'10 Yr Design'!T30</f>
        <v>815.09</v>
      </c>
      <c r="AA31" s="8">
        <f>'100 Yr Check'!U30</f>
        <v>1.55</v>
      </c>
      <c r="AB31" s="8">
        <f>'100 Yr Check'!V30</f>
        <v>0.82</v>
      </c>
    </row>
    <row r="32" spans="1:28" ht="13.7" customHeight="1" x14ac:dyDescent="0.25">
      <c r="A32" s="5"/>
      <c r="B32" s="5" t="s">
        <v>55</v>
      </c>
      <c r="C32" s="5"/>
      <c r="D32" s="5"/>
      <c r="E32" s="12"/>
      <c r="F32" s="12"/>
      <c r="G32" s="12"/>
      <c r="H32" s="5"/>
      <c r="I32" s="5"/>
      <c r="J32" s="12"/>
      <c r="K32" s="12"/>
      <c r="L32" s="12"/>
      <c r="M32" s="12"/>
      <c r="N32" s="12"/>
      <c r="O32" s="12"/>
      <c r="P32" s="5"/>
      <c r="Q32" s="5"/>
      <c r="R32" s="14"/>
      <c r="S32" s="12">
        <f>'10 Yr Design'!P31</f>
        <v>810.32</v>
      </c>
      <c r="T32" s="5"/>
      <c r="U32" s="5"/>
      <c r="V32" s="11">
        <f>'100 Yr Check'!S31</f>
        <v>812.19</v>
      </c>
      <c r="W32" s="5"/>
      <c r="X32" s="5"/>
      <c r="Y32" s="5"/>
      <c r="Z32" s="11">
        <f>'10 Yr Design'!T31</f>
        <v>810.32</v>
      </c>
      <c r="AA32" s="12"/>
      <c r="AB32" s="5"/>
    </row>
    <row r="33" spans="1:28" ht="13.7" customHeight="1" x14ac:dyDescent="0.25">
      <c r="A33" s="6" t="str">
        <f>'10 Yr Design'!A32</f>
        <v>P-106</v>
      </c>
      <c r="B33" s="6" t="str">
        <f>'10 Yr Design'!B32</f>
        <v>D-21</v>
      </c>
      <c r="C33" s="6" t="str">
        <f>'10 Yr Design'!C32</f>
        <v>308+75</v>
      </c>
      <c r="D33" s="6" t="str">
        <f>'10 Yr Design'!D32</f>
        <v>308+50</v>
      </c>
      <c r="E33" s="8">
        <f>'10 Yr Design'!E32</f>
        <v>1.91</v>
      </c>
      <c r="F33" s="8">
        <f>'10 Yr Design'!F32</f>
        <v>6.51</v>
      </c>
      <c r="G33" s="8">
        <f>'10 Yr Design'!G32</f>
        <v>0.57699999999999996</v>
      </c>
      <c r="H33" s="6">
        <f>'10 Yr Design'!H32</f>
        <v>4.09</v>
      </c>
      <c r="I33" s="6">
        <f>'10 Yr Design'!I32</f>
        <v>15</v>
      </c>
      <c r="J33" s="8">
        <f>'10 Yr Design'!J32</f>
        <v>20.3</v>
      </c>
      <c r="K33" s="8">
        <f>'100 Yr Check'!J32</f>
        <v>20.23</v>
      </c>
      <c r="L33" s="8">
        <f>'10 Yr Design'!K32</f>
        <v>3.84</v>
      </c>
      <c r="M33" s="8">
        <f>'100 Yr Check'!K32</f>
        <v>5.17</v>
      </c>
      <c r="N33" s="8">
        <f>'10 Yr Design'!L32</f>
        <v>15.84</v>
      </c>
      <c r="O33" s="8">
        <f>'100 Yr Check'!L32</f>
        <v>21.31</v>
      </c>
      <c r="P33" s="6">
        <f>'10 Yr Design'!M32</f>
        <v>24</v>
      </c>
      <c r="Q33" s="6">
        <f>ROUND('10 Yr Design'!N32,0)</f>
        <v>248</v>
      </c>
      <c r="R33" s="13">
        <f>'10 Yr Design'!O32</f>
        <v>9.4999999999999998E-3</v>
      </c>
      <c r="S33" s="8">
        <f>'10 Yr Design'!P32</f>
        <v>813.6</v>
      </c>
      <c r="T33" s="6">
        <f>'10 Yr Design'!Q32</f>
        <v>1.4999999999999999E-2</v>
      </c>
      <c r="U33" s="13">
        <f>'100 Yr Check'!R32</f>
        <v>1.18E-2</v>
      </c>
      <c r="V33" s="8">
        <f>'100 Yr Check'!S32</f>
        <v>816.48</v>
      </c>
      <c r="W33" s="8">
        <f>'10 Yr Design'!R32</f>
        <v>6.79</v>
      </c>
      <c r="X33" s="6">
        <v>18</v>
      </c>
      <c r="Y33" s="8">
        <f>'10 Yr Design'!S32</f>
        <v>19.079999999999998</v>
      </c>
      <c r="Z33" s="8">
        <f>'10 Yr Design'!T32</f>
        <v>818.1</v>
      </c>
      <c r="AA33" s="8">
        <f>'100 Yr Check'!U32</f>
        <v>1.62</v>
      </c>
      <c r="AB33" s="8">
        <f>'100 Yr Check'!V32</f>
        <v>2.25</v>
      </c>
    </row>
    <row r="34" spans="1:28" ht="13.7" customHeight="1" x14ac:dyDescent="0.25">
      <c r="A34" s="5"/>
      <c r="B34" s="5" t="str">
        <f>'10 Yr Design'!B33</f>
        <v>D-20</v>
      </c>
      <c r="C34" s="5"/>
      <c r="D34" s="5"/>
      <c r="E34" s="12"/>
      <c r="F34" s="12"/>
      <c r="G34" s="12"/>
      <c r="H34" s="5"/>
      <c r="I34" s="5"/>
      <c r="J34" s="12"/>
      <c r="K34" s="12"/>
      <c r="L34" s="12"/>
      <c r="M34" s="12"/>
      <c r="N34" s="12"/>
      <c r="O34" s="12"/>
      <c r="P34" s="5"/>
      <c r="Q34" s="5"/>
      <c r="R34" s="14"/>
      <c r="S34" s="12">
        <f>'10 Yr Design'!P33</f>
        <v>811.25</v>
      </c>
      <c r="T34" s="5"/>
      <c r="U34" s="5"/>
      <c r="V34" s="11">
        <f>'100 Yr Check'!S33</f>
        <v>813.55</v>
      </c>
      <c r="W34" s="5"/>
      <c r="X34" s="5"/>
      <c r="Y34" s="5"/>
      <c r="Z34" s="11">
        <f>'10 Yr Design'!T33</f>
        <v>815.09</v>
      </c>
      <c r="AA34" s="12"/>
      <c r="AB34" s="5"/>
    </row>
    <row r="35" spans="1:28" ht="13.7" customHeight="1" x14ac:dyDescent="0.25">
      <c r="A35" s="6" t="str">
        <f>'10 Yr Design'!A34</f>
        <v>Px-101</v>
      </c>
      <c r="B35" s="6" t="str">
        <f>'10 Yr Design'!B34</f>
        <v>HWx-100</v>
      </c>
      <c r="C35" s="6" t="str">
        <f>'10 Yr Design'!C34</f>
        <v>311+40</v>
      </c>
      <c r="D35" s="6" t="str">
        <f>'10 Yr Design'!D34</f>
        <v>308+75</v>
      </c>
      <c r="E35" s="8" t="str">
        <f>'10 Yr Design'!E34</f>
        <v>(N/A)</v>
      </c>
      <c r="F35" s="8">
        <f>'10 Yr Design'!F34</f>
        <v>4.5999999999999996</v>
      </c>
      <c r="G35" s="8" t="str">
        <f>'10 Yr Design'!G34</f>
        <v>(N/A)</v>
      </c>
      <c r="H35" s="6">
        <f>'10 Yr Design'!H34</f>
        <v>2.99</v>
      </c>
      <c r="I35" s="6">
        <f>'10 Yr Design'!I34</f>
        <v>0</v>
      </c>
      <c r="J35" s="8">
        <f>'10 Yr Design'!J34</f>
        <v>19.88</v>
      </c>
      <c r="K35" s="8">
        <f>'100 Yr Check'!J34</f>
        <v>19.84</v>
      </c>
      <c r="L35" s="8">
        <f>'10 Yr Design'!K34</f>
        <v>3.88</v>
      </c>
      <c r="M35" s="8">
        <f>'100 Yr Check'!K34</f>
        <v>5.22</v>
      </c>
      <c r="N35" s="8">
        <f>'10 Yr Design'!L34</f>
        <v>11.7</v>
      </c>
      <c r="O35" s="8">
        <f>'100 Yr Check'!L34</f>
        <v>15.72</v>
      </c>
      <c r="P35" s="6">
        <f>'10 Yr Design'!M34</f>
        <v>24</v>
      </c>
      <c r="Q35" s="6">
        <f>ROUND('10 Yr Design'!N34,0)</f>
        <v>264</v>
      </c>
      <c r="R35" s="13">
        <f>'10 Yr Design'!O34</f>
        <v>3.56E-2</v>
      </c>
      <c r="S35" s="8">
        <f>'10 Yr Design'!P34</f>
        <v>822.99</v>
      </c>
      <c r="T35" s="6">
        <f>'10 Yr Design'!Q34</f>
        <v>1.4999999999999999E-2</v>
      </c>
      <c r="U35" s="13">
        <f>'100 Yr Check'!R34</f>
        <v>3.1099999999999999E-2</v>
      </c>
      <c r="V35" s="8">
        <f>'100 Yr Check'!S34</f>
        <v>824.42</v>
      </c>
      <c r="W35" s="8">
        <f>'10 Yr Design'!R34</f>
        <v>10.44</v>
      </c>
      <c r="X35" s="6">
        <v>19</v>
      </c>
      <c r="Y35" s="8">
        <f>'10 Yr Design'!S34</f>
        <v>36.979999999999997</v>
      </c>
      <c r="Z35" s="8">
        <f>'10 Yr Design'!T34</f>
        <v>822.99</v>
      </c>
      <c r="AA35" s="8">
        <f>'100 Yr Check'!U34</f>
        <v>-1.43</v>
      </c>
      <c r="AB35" s="8">
        <f>'100 Yr Check'!V34</f>
        <v>-2.25</v>
      </c>
    </row>
    <row r="36" spans="1:28" ht="13.7" customHeight="1" x14ac:dyDescent="0.25">
      <c r="A36" s="5"/>
      <c r="B36" s="5" t="str">
        <f>'10 Yr Design'!B35</f>
        <v>D-21</v>
      </c>
      <c r="C36" s="5"/>
      <c r="D36" s="5"/>
      <c r="E36" s="12"/>
      <c r="F36" s="12"/>
      <c r="G36" s="12"/>
      <c r="H36" s="5"/>
      <c r="I36" s="5"/>
      <c r="J36" s="12"/>
      <c r="K36" s="12"/>
      <c r="L36" s="12"/>
      <c r="M36" s="12"/>
      <c r="N36" s="12"/>
      <c r="O36" s="12"/>
      <c r="P36" s="5"/>
      <c r="Q36" s="5"/>
      <c r="R36" s="14"/>
      <c r="S36" s="12">
        <f>'10 Yr Design'!P35</f>
        <v>813.6</v>
      </c>
      <c r="T36" s="5"/>
      <c r="U36" s="5"/>
      <c r="V36" s="11">
        <f>'100 Yr Check'!S35</f>
        <v>816.48</v>
      </c>
      <c r="W36" s="5"/>
      <c r="X36" s="5"/>
      <c r="Y36" s="5"/>
      <c r="Z36" s="11">
        <f>'10 Yr Design'!T35</f>
        <v>818.1</v>
      </c>
      <c r="AA36" s="12"/>
      <c r="AB36" s="5"/>
    </row>
    <row r="37" spans="1:28" ht="13.7" customHeight="1" x14ac:dyDescent="0.25">
      <c r="A37" s="6" t="str">
        <f>'10 Yr Design'!A36</f>
        <v>P-104</v>
      </c>
      <c r="B37" s="6" t="str">
        <f>'10 Yr Design'!B36</f>
        <v>D-22</v>
      </c>
      <c r="C37" s="6" t="str">
        <f>'10 Yr Design'!C36</f>
        <v>312+50</v>
      </c>
      <c r="D37" s="6" t="str">
        <f>'10 Yr Design'!D36</f>
        <v>311+40</v>
      </c>
      <c r="E37" s="8">
        <f>'10 Yr Design'!E36</f>
        <v>1.08</v>
      </c>
      <c r="F37" s="8">
        <f>'10 Yr Design'!F36</f>
        <v>4.5999999999999996</v>
      </c>
      <c r="G37" s="8">
        <f>'10 Yr Design'!G36</f>
        <v>0.7</v>
      </c>
      <c r="H37" s="6">
        <f>'10 Yr Design'!H36</f>
        <v>2.99</v>
      </c>
      <c r="I37" s="6">
        <f>'10 Yr Design'!I36</f>
        <v>15</v>
      </c>
      <c r="J37" s="8">
        <f>'10 Yr Design'!J36</f>
        <v>19.71</v>
      </c>
      <c r="K37" s="8">
        <f>'100 Yr Check'!J36</f>
        <v>19.690000000000001</v>
      </c>
      <c r="L37" s="8">
        <f>'10 Yr Design'!K36</f>
        <v>3.9</v>
      </c>
      <c r="M37" s="8">
        <f>'100 Yr Check'!K36</f>
        <v>5.24</v>
      </c>
      <c r="N37" s="8">
        <f>'10 Yr Design'!L36</f>
        <v>11.75</v>
      </c>
      <c r="O37" s="8">
        <f>'100 Yr Check'!L36</f>
        <v>15.78</v>
      </c>
      <c r="P37" s="6">
        <f>'10 Yr Design'!M36</f>
        <v>24</v>
      </c>
      <c r="Q37" s="6">
        <f>ROUND('10 Yr Design'!N36,0)</f>
        <v>101</v>
      </c>
      <c r="R37" s="13">
        <f>'10 Yr Design'!O36</f>
        <v>3.5200000000000002E-2</v>
      </c>
      <c r="S37" s="8">
        <f>'10 Yr Design'!P36</f>
        <v>826.55</v>
      </c>
      <c r="T37" s="6">
        <f>'10 Yr Design'!Q36</f>
        <v>1.4999999999999999E-2</v>
      </c>
      <c r="U37" s="13">
        <f>'100 Yr Check'!R36</f>
        <v>2.7400000000000001E-2</v>
      </c>
      <c r="V37" s="8">
        <f>'100 Yr Check'!S36</f>
        <v>827.98</v>
      </c>
      <c r="W37" s="8">
        <f>'10 Yr Design'!R36</f>
        <v>10.41</v>
      </c>
      <c r="X37" s="6">
        <v>20</v>
      </c>
      <c r="Y37" s="8">
        <f>'10 Yr Design'!S36</f>
        <v>36.799999999999997</v>
      </c>
      <c r="Z37" s="8">
        <f>'10 Yr Design'!T36</f>
        <v>832.14</v>
      </c>
      <c r="AA37" s="8">
        <f>'100 Yr Check'!U36</f>
        <v>4.16</v>
      </c>
      <c r="AB37" s="8">
        <f>'100 Yr Check'!V36</f>
        <v>3.09</v>
      </c>
    </row>
    <row r="38" spans="1:28" ht="13.7" customHeight="1" x14ac:dyDescent="0.25">
      <c r="A38" s="5"/>
      <c r="B38" s="5" t="str">
        <f>'10 Yr Design'!B37</f>
        <v>HWx-100</v>
      </c>
      <c r="C38" s="5"/>
      <c r="D38" s="5"/>
      <c r="E38" s="12"/>
      <c r="F38" s="12"/>
      <c r="G38" s="12"/>
      <c r="H38" s="5"/>
      <c r="I38" s="5"/>
      <c r="J38" s="12"/>
      <c r="K38" s="12"/>
      <c r="L38" s="12"/>
      <c r="M38" s="12"/>
      <c r="N38" s="12"/>
      <c r="O38" s="12"/>
      <c r="P38" s="5"/>
      <c r="Q38" s="5"/>
      <c r="R38" s="14"/>
      <c r="S38" s="12">
        <f>'10 Yr Design'!P37</f>
        <v>822.99</v>
      </c>
      <c r="T38" s="5"/>
      <c r="U38" s="5"/>
      <c r="V38" s="11">
        <f>'100 Yr Check'!S37</f>
        <v>823.91</v>
      </c>
      <c r="W38" s="5"/>
      <c r="X38" s="5"/>
      <c r="Y38" s="5"/>
      <c r="Z38" s="11">
        <f>'10 Yr Design'!T37</f>
        <v>822.99</v>
      </c>
      <c r="AA38" s="12"/>
      <c r="AB38" s="5"/>
    </row>
    <row r="39" spans="1:28" ht="13.7" customHeight="1" x14ac:dyDescent="0.25">
      <c r="A39" s="6" t="str">
        <f>'10 Yr Design'!A38</f>
        <v>P-102</v>
      </c>
      <c r="B39" s="6" t="str">
        <f>'10 Yr Design'!B38</f>
        <v>D-23</v>
      </c>
      <c r="C39" s="6" t="str">
        <f>'10 Yr Design'!C38</f>
        <v>314+90</v>
      </c>
      <c r="D39" s="6" t="str">
        <f>'10 Yr Design'!D38</f>
        <v>312+50</v>
      </c>
      <c r="E39" s="8" t="str">
        <f>'10 Yr Design'!E38</f>
        <v>(N/A)</v>
      </c>
      <c r="F39" s="8">
        <f>'10 Yr Design'!F38</f>
        <v>3.52</v>
      </c>
      <c r="G39" s="8" t="str">
        <f>'10 Yr Design'!G38</f>
        <v>(N/A)</v>
      </c>
      <c r="H39" s="6">
        <f>'10 Yr Design'!H38</f>
        <v>2.23</v>
      </c>
      <c r="I39" s="6">
        <f>'10 Yr Design'!I38</f>
        <v>0</v>
      </c>
      <c r="J39" s="8">
        <f>'10 Yr Design'!J38</f>
        <v>19.37</v>
      </c>
      <c r="K39" s="8">
        <f>'100 Yr Check'!J38</f>
        <v>19.36</v>
      </c>
      <c r="L39" s="8">
        <f>'10 Yr Design'!K38</f>
        <v>3.94</v>
      </c>
      <c r="M39" s="8">
        <f>'100 Yr Check'!K38</f>
        <v>5.28</v>
      </c>
      <c r="N39" s="8">
        <f>'10 Yr Design'!L38</f>
        <v>8.85</v>
      </c>
      <c r="O39" s="8">
        <f>'100 Yr Check'!L38</f>
        <v>11.87</v>
      </c>
      <c r="P39" s="6">
        <f>'10 Yr Design'!M38</f>
        <v>15</v>
      </c>
      <c r="Q39" s="6">
        <f>ROUND('10 Yr Design'!N38,0)</f>
        <v>246</v>
      </c>
      <c r="R39" s="13">
        <f>'10 Yr Design'!O38</f>
        <v>5.9799999999999999E-2</v>
      </c>
      <c r="S39" s="8">
        <f>'10 Yr Design'!P38</f>
        <v>842</v>
      </c>
      <c r="T39" s="6">
        <f>'10 Yr Design'!Q38</f>
        <v>1.4999999999999999E-2</v>
      </c>
      <c r="U39" s="13">
        <f>'100 Yr Check'!R38</f>
        <v>5.7099999999999998E-2</v>
      </c>
      <c r="V39" s="8">
        <f>'100 Yr Check'!S38</f>
        <v>843.22</v>
      </c>
      <c r="W39" s="8">
        <f>'10 Yr Design'!R38</f>
        <v>11.86</v>
      </c>
      <c r="X39" s="6">
        <v>21</v>
      </c>
      <c r="Y39" s="8">
        <f>'10 Yr Design'!S38</f>
        <v>13.68</v>
      </c>
      <c r="Z39" s="8">
        <f>'10 Yr Design'!T38</f>
        <v>847.58</v>
      </c>
      <c r="AA39" s="8">
        <f>'100 Yr Check'!U38</f>
        <v>4.37</v>
      </c>
      <c r="AB39" s="8">
        <f>'100 Yr Check'!V38</f>
        <v>4.1399999999999997</v>
      </c>
    </row>
    <row r="40" spans="1:28" ht="13.7" customHeight="1" x14ac:dyDescent="0.25">
      <c r="A40" s="5"/>
      <c r="B40" s="5" t="str">
        <f>'10 Yr Design'!B39</f>
        <v>D-22</v>
      </c>
      <c r="C40" s="5"/>
      <c r="D40" s="5"/>
      <c r="E40" s="12"/>
      <c r="F40" s="12"/>
      <c r="G40" s="12"/>
      <c r="H40" s="5"/>
      <c r="I40" s="5"/>
      <c r="J40" s="12"/>
      <c r="K40" s="12"/>
      <c r="L40" s="12"/>
      <c r="M40" s="12"/>
      <c r="N40" s="12"/>
      <c r="O40" s="12"/>
      <c r="P40" s="5"/>
      <c r="Q40" s="5"/>
      <c r="R40" s="14"/>
      <c r="S40" s="12">
        <f>'10 Yr Design'!P39</f>
        <v>827.3</v>
      </c>
      <c r="T40" s="5"/>
      <c r="U40" s="5"/>
      <c r="V40" s="11">
        <f>'100 Yr Check'!S39</f>
        <v>828.2</v>
      </c>
      <c r="W40" s="5"/>
      <c r="X40" s="5"/>
      <c r="Y40" s="5"/>
      <c r="Z40" s="11">
        <f>'10 Yr Design'!T39</f>
        <v>832.14</v>
      </c>
      <c r="AA40" s="12"/>
      <c r="AB40" s="5"/>
    </row>
    <row r="41" spans="1:28" ht="13.7" customHeight="1" x14ac:dyDescent="0.25">
      <c r="A41" s="6" t="str">
        <f>'10 Yr Design'!A40</f>
        <v>P-103</v>
      </c>
      <c r="B41" s="6" t="s">
        <v>124</v>
      </c>
      <c r="C41" s="6" t="str">
        <f>'10 Yr Design'!C40</f>
        <v>314+90</v>
      </c>
      <c r="D41" s="6" t="str">
        <f>'10 Yr Design'!D40</f>
        <v>314+90</v>
      </c>
      <c r="E41" s="8">
        <f>'10 Yr Design'!E40</f>
        <v>1.43</v>
      </c>
      <c r="F41" s="8">
        <f>'10 Yr Design'!F40</f>
        <v>1.43</v>
      </c>
      <c r="G41" s="8">
        <f>'10 Yr Design'!G40</f>
        <v>0.55000000000000004</v>
      </c>
      <c r="H41" s="6">
        <f>'10 Yr Design'!H40</f>
        <v>0.79</v>
      </c>
      <c r="I41" s="6">
        <f>'10 Yr Design'!I40</f>
        <v>15</v>
      </c>
      <c r="J41" s="8">
        <f>'10 Yr Design'!J40</f>
        <v>15</v>
      </c>
      <c r="K41" s="8">
        <f>'100 Yr Check'!J40</f>
        <v>15</v>
      </c>
      <c r="L41" s="8">
        <f>'10 Yr Design'!K40</f>
        <v>4.47</v>
      </c>
      <c r="M41" s="8">
        <f>'100 Yr Check'!K40</f>
        <v>5.96</v>
      </c>
      <c r="N41" s="8">
        <f>'10 Yr Design'!L40</f>
        <v>3.56</v>
      </c>
      <c r="O41" s="8">
        <f>'100 Yr Check'!L40</f>
        <v>4.74</v>
      </c>
      <c r="P41" s="6">
        <f>'10 Yr Design'!M40</f>
        <v>15</v>
      </c>
      <c r="Q41" s="6">
        <f>ROUND('10 Yr Design'!N40,0)</f>
        <v>34</v>
      </c>
      <c r="R41" s="13">
        <f>'10 Yr Design'!O40</f>
        <v>2.12E-2</v>
      </c>
      <c r="S41" s="8">
        <f>'10 Yr Design'!P40</f>
        <v>844.3</v>
      </c>
      <c r="T41" s="6">
        <f>'10 Yr Design'!Q40</f>
        <v>1.4999999999999999E-2</v>
      </c>
      <c r="U41" s="13">
        <f>'100 Yr Check'!R40</f>
        <v>1.7600000000000001E-2</v>
      </c>
      <c r="V41" s="8">
        <f>'100 Yr Check'!S40</f>
        <v>845.18</v>
      </c>
      <c r="W41" s="8">
        <f>'10 Yr Design'!R40</f>
        <v>6.42</v>
      </c>
      <c r="X41" s="6">
        <v>22</v>
      </c>
      <c r="Y41" s="8">
        <f>'10 Yr Design'!S40</f>
        <v>8.14</v>
      </c>
      <c r="Z41" s="8">
        <f>'10 Yr Design'!T40</f>
        <v>844.3</v>
      </c>
      <c r="AA41" s="8">
        <f>'100 Yr Check'!U40</f>
        <v>-0.88</v>
      </c>
      <c r="AB41" s="8">
        <f>'100 Yr Check'!V40</f>
        <v>-1.42</v>
      </c>
    </row>
    <row r="42" spans="1:28" ht="13.7" customHeight="1" x14ac:dyDescent="0.25">
      <c r="A42" s="5"/>
      <c r="B42" s="5" t="str">
        <f>'10 Yr Design'!B41</f>
        <v>D-23</v>
      </c>
      <c r="C42" s="5"/>
      <c r="D42" s="5"/>
      <c r="E42" s="12"/>
      <c r="F42" s="12"/>
      <c r="G42" s="12"/>
      <c r="H42" s="5"/>
      <c r="I42" s="5"/>
      <c r="J42" s="12"/>
      <c r="K42" s="12"/>
      <c r="L42" s="12"/>
      <c r="M42" s="12"/>
      <c r="N42" s="12"/>
      <c r="O42" s="12"/>
      <c r="P42" s="5"/>
      <c r="Q42" s="5"/>
      <c r="R42" s="14"/>
      <c r="S42" s="12">
        <f>'10 Yr Design'!P41</f>
        <v>843.58</v>
      </c>
      <c r="T42" s="5"/>
      <c r="U42" s="5"/>
      <c r="V42" s="11">
        <f>'100 Yr Check'!S41</f>
        <v>844.27</v>
      </c>
      <c r="W42" s="5"/>
      <c r="X42" s="5"/>
      <c r="Y42" s="5"/>
      <c r="Z42" s="11">
        <f>'10 Yr Design'!T41</f>
        <v>847.58</v>
      </c>
      <c r="AA42" s="12"/>
      <c r="AB42" s="5"/>
    </row>
    <row r="43" spans="1:28" ht="13.7" customHeight="1" x14ac:dyDescent="0.25">
      <c r="A43" s="6" t="str">
        <f>'10 Yr Design'!A42</f>
        <v>P-101</v>
      </c>
      <c r="B43" s="6" t="s">
        <v>125</v>
      </c>
      <c r="C43" s="6" t="str">
        <f>'10 Yr Design'!C42</f>
        <v>316+00</v>
      </c>
      <c r="D43" s="6" t="str">
        <f>'10 Yr Design'!D42</f>
        <v>316+00</v>
      </c>
      <c r="E43" s="8">
        <f>'10 Yr Design'!E42</f>
        <v>1.02</v>
      </c>
      <c r="F43" s="8">
        <f>'10 Yr Design'!F42</f>
        <v>1.02</v>
      </c>
      <c r="G43" s="8">
        <f>'10 Yr Design'!G42</f>
        <v>0.6</v>
      </c>
      <c r="H43" s="6">
        <f>'10 Yr Design'!H42</f>
        <v>0.61</v>
      </c>
      <c r="I43" s="6">
        <f>'10 Yr Design'!I42</f>
        <v>19.079999999999998</v>
      </c>
      <c r="J43" s="8">
        <f>'10 Yr Design'!J42</f>
        <v>19.079999999999998</v>
      </c>
      <c r="K43" s="8">
        <f>'100 Yr Check'!J42</f>
        <v>19.079999999999998</v>
      </c>
      <c r="L43" s="8">
        <f>'10 Yr Design'!K42</f>
        <v>3.97</v>
      </c>
      <c r="M43" s="8">
        <f>'100 Yr Check'!K42</f>
        <v>5.32</v>
      </c>
      <c r="N43" s="8">
        <f>'10 Yr Design'!L42</f>
        <v>2.46</v>
      </c>
      <c r="O43" s="8">
        <f>'100 Yr Check'!L42</f>
        <v>3.3</v>
      </c>
      <c r="P43" s="6">
        <f>'10 Yr Design'!M42</f>
        <v>15</v>
      </c>
      <c r="Q43" s="6">
        <f>ROUND('10 Yr Design'!N42,0)</f>
        <v>16</v>
      </c>
      <c r="R43" s="13">
        <f>'10 Yr Design'!O42</f>
        <v>6.5600000000000006E-2</v>
      </c>
      <c r="S43" s="8">
        <f>'10 Yr Design'!P42</f>
        <v>846.67</v>
      </c>
      <c r="T43" s="6">
        <f>'10 Yr Design'!Q42</f>
        <v>1.4999999999999999E-2</v>
      </c>
      <c r="U43" s="13">
        <f>'100 Yr Check'!R42</f>
        <v>6.3799999999999996E-2</v>
      </c>
      <c r="V43" s="8">
        <f>'100 Yr Check'!S42</f>
        <v>847.4</v>
      </c>
      <c r="W43" s="8">
        <f>'10 Yr Design'!R42</f>
        <v>8.74</v>
      </c>
      <c r="X43" s="6">
        <v>23</v>
      </c>
      <c r="Y43" s="8">
        <f>'10 Yr Design'!S42</f>
        <v>14.34</v>
      </c>
      <c r="Z43" s="8">
        <f>'10 Yr Design'!T42</f>
        <v>846.67</v>
      </c>
      <c r="AA43" s="8">
        <f>'100 Yr Check'!U42</f>
        <v>-0.73</v>
      </c>
      <c r="AB43" s="8">
        <f>'100 Yr Check'!V42</f>
        <v>-1.42</v>
      </c>
    </row>
    <row r="44" spans="1:28" ht="13.7" customHeight="1" x14ac:dyDescent="0.25">
      <c r="A44" s="5"/>
      <c r="B44" s="5" t="str">
        <f>'10 Yr Design'!B43</f>
        <v>D-24</v>
      </c>
      <c r="C44" s="5"/>
      <c r="D44" s="5"/>
      <c r="E44" s="12"/>
      <c r="F44" s="12"/>
      <c r="G44" s="12"/>
      <c r="H44" s="5"/>
      <c r="I44" s="5"/>
      <c r="J44" s="12"/>
      <c r="K44" s="12"/>
      <c r="L44" s="12"/>
      <c r="M44" s="12"/>
      <c r="N44" s="12"/>
      <c r="O44" s="12"/>
      <c r="P44" s="5"/>
      <c r="Q44" s="5"/>
      <c r="R44" s="14"/>
      <c r="S44" s="12">
        <f>'10 Yr Design'!P43</f>
        <v>845.62</v>
      </c>
      <c r="T44" s="5"/>
      <c r="U44" s="5"/>
      <c r="V44" s="11">
        <f>'100 Yr Check'!S43</f>
        <v>846.47</v>
      </c>
      <c r="W44" s="5"/>
      <c r="X44" s="5"/>
      <c r="Y44" s="5"/>
      <c r="Z44" s="11">
        <f>'10 Yr Design'!T43</f>
        <v>850.82</v>
      </c>
      <c r="AA44" s="12"/>
      <c r="AB44" s="5"/>
    </row>
    <row r="45" spans="1:28" ht="13.7" customHeight="1" x14ac:dyDescent="0.25">
      <c r="A45" s="6" t="str">
        <f>'10 Yr Design'!A44</f>
        <v>Px-100</v>
      </c>
      <c r="B45" s="6" t="str">
        <f>'10 Yr Design'!B44</f>
        <v>D-24</v>
      </c>
      <c r="C45" s="6" t="str">
        <f>'10 Yr Design'!C44</f>
        <v>316+00</v>
      </c>
      <c r="D45" s="6" t="str">
        <f>'10 Yr Design'!D44</f>
        <v>314+90</v>
      </c>
      <c r="E45" s="8" t="str">
        <f>'10 Yr Design'!E44</f>
        <v>(N/A)</v>
      </c>
      <c r="F45" s="8">
        <f>'10 Yr Design'!F44</f>
        <v>2.08</v>
      </c>
      <c r="G45" s="8" t="str">
        <f>'10 Yr Design'!G44</f>
        <v>(N/A)</v>
      </c>
      <c r="H45" s="6">
        <f>'10 Yr Design'!H44</f>
        <v>1.44</v>
      </c>
      <c r="I45" s="6">
        <f>'10 Yr Design'!I44</f>
        <v>0</v>
      </c>
      <c r="J45" s="8">
        <f>'10 Yr Design'!J44</f>
        <v>19.11</v>
      </c>
      <c r="K45" s="8">
        <f>'100 Yr Check'!J44</f>
        <v>19.11</v>
      </c>
      <c r="L45" s="8">
        <f>'10 Yr Design'!K44</f>
        <v>3.97</v>
      </c>
      <c r="M45" s="8">
        <f>'100 Yr Check'!K44</f>
        <v>5.32</v>
      </c>
      <c r="N45" s="8">
        <f>'10 Yr Design'!L44</f>
        <v>5.76</v>
      </c>
      <c r="O45" s="8">
        <f>'100 Yr Check'!L44</f>
        <v>7.72</v>
      </c>
      <c r="P45" s="6">
        <f>'10 Yr Design'!M44</f>
        <v>15</v>
      </c>
      <c r="Q45" s="6">
        <f>ROUND('10 Yr Design'!N44,0)</f>
        <v>103</v>
      </c>
      <c r="R45" s="13">
        <f>'10 Yr Design'!O44</f>
        <v>1.7399999999999999E-2</v>
      </c>
      <c r="S45" s="8">
        <f>'10 Yr Design'!P44</f>
        <v>845.37</v>
      </c>
      <c r="T45" s="6">
        <f>'10 Yr Design'!Q44</f>
        <v>1.4999999999999999E-2</v>
      </c>
      <c r="U45" s="13">
        <f>'100 Yr Check'!R44</f>
        <v>1.7399999999999999E-2</v>
      </c>
      <c r="V45" s="8">
        <f>'100 Yr Check'!S44</f>
        <v>846.47</v>
      </c>
      <c r="W45" s="8">
        <f>'10 Yr Design'!R44</f>
        <v>6.65</v>
      </c>
      <c r="X45" s="6">
        <v>24</v>
      </c>
      <c r="Y45" s="8">
        <f>'10 Yr Design'!S44</f>
        <v>7.38</v>
      </c>
      <c r="Z45" s="8">
        <f>'10 Yr Design'!T44</f>
        <v>850.82</v>
      </c>
      <c r="AA45" s="8">
        <f>'100 Yr Check'!U44</f>
        <v>4.3499999999999996</v>
      </c>
      <c r="AB45" s="8">
        <f>'100 Yr Check'!V44</f>
        <v>4.01</v>
      </c>
    </row>
    <row r="46" spans="1:28" ht="13.7" customHeight="1" x14ac:dyDescent="0.25">
      <c r="A46" s="5"/>
      <c r="B46" s="5" t="str">
        <f>'10 Yr Design'!B45</f>
        <v>D-23</v>
      </c>
      <c r="C46" s="5"/>
      <c r="D46" s="5"/>
      <c r="E46" s="12"/>
      <c r="F46" s="12"/>
      <c r="G46" s="12"/>
      <c r="H46" s="5"/>
      <c r="I46" s="5"/>
      <c r="J46" s="12"/>
      <c r="K46" s="12"/>
      <c r="L46" s="12"/>
      <c r="M46" s="12"/>
      <c r="N46" s="12"/>
      <c r="O46" s="12"/>
      <c r="P46" s="5"/>
      <c r="Q46" s="5"/>
      <c r="R46" s="14"/>
      <c r="S46" s="12">
        <f>'10 Yr Design'!P45</f>
        <v>843.58</v>
      </c>
      <c r="T46" s="5"/>
      <c r="U46" s="5"/>
      <c r="V46" s="11">
        <f>'100 Yr Check'!S45</f>
        <v>844.67</v>
      </c>
      <c r="W46" s="5"/>
      <c r="X46" s="5"/>
      <c r="Y46" s="5"/>
      <c r="Z46" s="11">
        <f>'10 Yr Design'!T45</f>
        <v>847.58</v>
      </c>
      <c r="AA46" s="12"/>
      <c r="AB46" s="5"/>
    </row>
    <row r="47" spans="1:28" ht="13.7" customHeight="1" x14ac:dyDescent="0.25">
      <c r="A47" s="6" t="str">
        <f>'10 Yr Design'!A46</f>
        <v>P-100</v>
      </c>
      <c r="B47" s="6" t="s">
        <v>126</v>
      </c>
      <c r="C47" s="6" t="str">
        <f>'10 Yr Design'!C46</f>
        <v>317+00</v>
      </c>
      <c r="D47" s="6" t="str">
        <f>'10 Yr Design'!D46</f>
        <v>316+00</v>
      </c>
      <c r="E47" s="8">
        <f>'10 Yr Design'!E46</f>
        <v>1.06</v>
      </c>
      <c r="F47" s="8">
        <f>'10 Yr Design'!F46</f>
        <v>1.06</v>
      </c>
      <c r="G47" s="8">
        <f>'10 Yr Design'!G46</f>
        <v>0.78</v>
      </c>
      <c r="H47" s="6">
        <f>'10 Yr Design'!H46</f>
        <v>0.83</v>
      </c>
      <c r="I47" s="6">
        <f>'10 Yr Design'!I46</f>
        <v>15</v>
      </c>
      <c r="J47" s="8">
        <f>'10 Yr Design'!J46</f>
        <v>15</v>
      </c>
      <c r="K47" s="8">
        <f>'100 Yr Check'!J46</f>
        <v>15</v>
      </c>
      <c r="L47" s="8">
        <f>'10 Yr Design'!K46</f>
        <v>4.47</v>
      </c>
      <c r="M47" s="8">
        <f>'100 Yr Check'!K46</f>
        <v>5.96</v>
      </c>
      <c r="N47" s="8">
        <f>'10 Yr Design'!L46</f>
        <v>3.72</v>
      </c>
      <c r="O47" s="8">
        <f>'100 Yr Check'!L46</f>
        <v>4.96</v>
      </c>
      <c r="P47" s="6">
        <f>'10 Yr Design'!M46</f>
        <v>15</v>
      </c>
      <c r="Q47" s="6">
        <f>ROUND('10 Yr Design'!N46,0)</f>
        <v>109</v>
      </c>
      <c r="R47" s="13">
        <f>'10 Yr Design'!O46</f>
        <v>5.3800000000000001E-2</v>
      </c>
      <c r="S47" s="8">
        <f>'10 Yr Design'!P46</f>
        <v>851.48</v>
      </c>
      <c r="T47" s="6">
        <f>'10 Yr Design'!Q46</f>
        <v>1.4999999999999999E-2</v>
      </c>
      <c r="U47" s="13">
        <f>'100 Yr Check'!R46</f>
        <v>4.7199999999999999E-2</v>
      </c>
      <c r="V47" s="8">
        <f>'100 Yr Check'!S46</f>
        <v>852.39</v>
      </c>
      <c r="W47" s="8">
        <f>'10 Yr Design'!R46</f>
        <v>9.1300000000000008</v>
      </c>
      <c r="X47" s="6">
        <v>25</v>
      </c>
      <c r="Y47" s="8">
        <f>'10 Yr Design'!S46</f>
        <v>12.99</v>
      </c>
      <c r="Z47" s="8">
        <f>'10 Yr Design'!T46</f>
        <v>851.48</v>
      </c>
      <c r="AA47" s="8">
        <f>'100 Yr Check'!U46</f>
        <v>-0.9</v>
      </c>
      <c r="AB47" s="8">
        <f>'100 Yr Check'!V46</f>
        <v>-1.42</v>
      </c>
    </row>
    <row r="48" spans="1:28" ht="13.7" customHeight="1" x14ac:dyDescent="0.25">
      <c r="A48" s="5"/>
      <c r="B48" s="5" t="str">
        <f>'10 Yr Design'!B47</f>
        <v>D-24</v>
      </c>
      <c r="C48" s="5"/>
      <c r="D48" s="5"/>
      <c r="E48" s="12"/>
      <c r="F48" s="12"/>
      <c r="G48" s="12"/>
      <c r="H48" s="5"/>
      <c r="I48" s="5"/>
      <c r="J48" s="12"/>
      <c r="K48" s="12"/>
      <c r="L48" s="12"/>
      <c r="M48" s="12"/>
      <c r="N48" s="12"/>
      <c r="O48" s="12"/>
      <c r="P48" s="5"/>
      <c r="Q48" s="5"/>
      <c r="R48" s="14"/>
      <c r="S48" s="12">
        <f>'10 Yr Design'!P47</f>
        <v>845.62</v>
      </c>
      <c r="T48" s="5"/>
      <c r="U48" s="5"/>
      <c r="V48" s="11">
        <f>'100 Yr Check'!S47</f>
        <v>846.16</v>
      </c>
      <c r="W48" s="5"/>
      <c r="X48" s="5"/>
      <c r="Y48" s="5"/>
      <c r="Z48" s="11">
        <f>'10 Yr Design'!T47</f>
        <v>850.82</v>
      </c>
      <c r="AA48" s="12"/>
      <c r="AB48" s="5"/>
    </row>
    <row r="49" spans="1:28" ht="13.7" customHeight="1" x14ac:dyDescent="0.25">
      <c r="A49" s="6"/>
      <c r="B49" s="6"/>
      <c r="C49" s="6"/>
      <c r="D49" s="6"/>
      <c r="E49" s="8"/>
      <c r="F49" s="8"/>
      <c r="G49" s="8"/>
      <c r="H49" s="6"/>
      <c r="I49" s="6"/>
      <c r="J49" s="8"/>
      <c r="K49" s="8"/>
      <c r="L49" s="8"/>
      <c r="M49" s="8"/>
      <c r="N49" s="8"/>
      <c r="O49" s="8"/>
      <c r="P49" s="6"/>
      <c r="Q49" s="6"/>
      <c r="R49" s="13"/>
      <c r="S49" s="8"/>
      <c r="T49" s="6"/>
      <c r="U49" s="13"/>
      <c r="V49" s="8"/>
      <c r="W49" s="8"/>
      <c r="X49" s="6"/>
      <c r="Y49" s="8"/>
      <c r="Z49" s="8"/>
      <c r="AA49" s="8"/>
      <c r="AB49" s="8"/>
    </row>
    <row r="50" spans="1:28" ht="13.7" customHeight="1" x14ac:dyDescent="0.25">
      <c r="A50" s="5"/>
      <c r="B50" s="5"/>
      <c r="C50" s="5"/>
      <c r="D50" s="5"/>
      <c r="E50" s="12"/>
      <c r="F50" s="12"/>
      <c r="G50" s="12"/>
      <c r="H50" s="5"/>
      <c r="I50" s="5"/>
      <c r="J50" s="12"/>
      <c r="K50" s="12"/>
      <c r="L50" s="12"/>
      <c r="M50" s="12"/>
      <c r="N50" s="12"/>
      <c r="O50" s="12"/>
      <c r="P50" s="5"/>
      <c r="Q50" s="5"/>
      <c r="R50" s="14"/>
      <c r="S50" s="12"/>
      <c r="T50" s="5"/>
      <c r="U50" s="5"/>
      <c r="V50" s="11"/>
      <c r="W50" s="5"/>
      <c r="X50" s="5"/>
      <c r="Y50" s="5"/>
      <c r="Z50" s="11"/>
      <c r="AA50" s="12"/>
      <c r="AB50" s="5"/>
    </row>
    <row r="51" spans="1:28" ht="13.7" customHeight="1" x14ac:dyDescent="0.25">
      <c r="A51" s="6"/>
      <c r="B51" s="6"/>
      <c r="C51" s="6"/>
      <c r="D51" s="6"/>
      <c r="E51" s="8"/>
      <c r="F51" s="8"/>
      <c r="G51" s="8"/>
      <c r="H51" s="6"/>
      <c r="I51" s="6"/>
      <c r="J51" s="8"/>
      <c r="K51" s="8"/>
      <c r="L51" s="8"/>
      <c r="M51" s="8"/>
      <c r="N51" s="8"/>
      <c r="O51" s="8"/>
      <c r="P51" s="6"/>
      <c r="Q51" s="6"/>
      <c r="R51" s="13"/>
      <c r="S51" s="8"/>
      <c r="T51" s="6"/>
      <c r="U51" s="13"/>
      <c r="V51" s="8"/>
      <c r="W51" s="8"/>
      <c r="X51" s="6"/>
      <c r="Y51" s="8"/>
      <c r="Z51" s="8"/>
      <c r="AA51" s="8"/>
      <c r="AB51" s="8"/>
    </row>
    <row r="52" spans="1:28" x14ac:dyDescent="0.25">
      <c r="A52" s="5"/>
      <c r="B52" s="5"/>
      <c r="C52" s="5"/>
      <c r="D52" s="5"/>
      <c r="E52" s="12"/>
      <c r="F52" s="12"/>
      <c r="G52" s="12"/>
      <c r="H52" s="5"/>
      <c r="I52" s="5"/>
      <c r="J52" s="12"/>
      <c r="K52" s="12"/>
      <c r="L52" s="12"/>
      <c r="M52" s="12"/>
      <c r="N52" s="12"/>
      <c r="O52" s="12"/>
      <c r="P52" s="5"/>
      <c r="Q52" s="5"/>
      <c r="R52" s="14"/>
      <c r="S52" s="12"/>
      <c r="T52" s="5"/>
      <c r="U52" s="5"/>
      <c r="V52" s="11"/>
      <c r="W52" s="5"/>
      <c r="X52" s="5"/>
      <c r="Y52" s="5"/>
      <c r="Z52" s="11"/>
      <c r="AA52" s="12"/>
      <c r="AB52" s="5"/>
    </row>
    <row r="53" spans="1:28" x14ac:dyDescent="0.25">
      <c r="A53" s="6"/>
      <c r="B53" s="6"/>
      <c r="C53" s="6"/>
      <c r="D53" s="6"/>
      <c r="E53" s="8"/>
      <c r="F53" s="8"/>
      <c r="G53" s="8"/>
      <c r="H53" s="6"/>
      <c r="I53" s="6"/>
      <c r="J53" s="8"/>
      <c r="K53" s="8"/>
      <c r="L53" s="8"/>
      <c r="M53" s="8"/>
      <c r="N53" s="8"/>
      <c r="O53" s="8"/>
      <c r="P53" s="6"/>
      <c r="Q53" s="6"/>
      <c r="R53" s="13"/>
      <c r="S53" s="8"/>
      <c r="T53" s="6"/>
      <c r="U53" s="13"/>
      <c r="V53" s="8"/>
      <c r="W53" s="8"/>
      <c r="X53" s="6"/>
      <c r="Y53" s="8"/>
      <c r="Z53" s="8"/>
      <c r="AA53" s="8"/>
      <c r="AB53" s="8"/>
    </row>
    <row r="54" spans="1:28" x14ac:dyDescent="0.25">
      <c r="A54" s="5"/>
      <c r="B54" s="5"/>
      <c r="C54" s="5"/>
      <c r="D54" s="5"/>
      <c r="E54" s="12"/>
      <c r="F54" s="12"/>
      <c r="G54" s="12"/>
      <c r="H54" s="5"/>
      <c r="I54" s="5"/>
      <c r="J54" s="12"/>
      <c r="K54" s="12"/>
      <c r="L54" s="12"/>
      <c r="M54" s="12"/>
      <c r="N54" s="12"/>
      <c r="O54" s="12"/>
      <c r="P54" s="5"/>
      <c r="Q54" s="5"/>
      <c r="R54" s="14"/>
      <c r="S54" s="12"/>
      <c r="T54" s="5"/>
      <c r="U54" s="5"/>
      <c r="V54" s="11"/>
      <c r="W54" s="5"/>
      <c r="X54" s="5"/>
      <c r="Y54" s="5"/>
      <c r="Z54" s="11"/>
      <c r="AA54" s="12"/>
      <c r="AB54" s="5"/>
    </row>
  </sheetData>
  <mergeCells count="3">
    <mergeCell ref="N1:O1"/>
    <mergeCell ref="J1:K1"/>
    <mergeCell ref="L1:M1"/>
  </mergeCells>
  <pageMargins left="0.7" right="0.7" top="1" bottom="0.75" header="0.3" footer="0.3"/>
  <pageSetup paperSize="17" scale="84" fitToHeight="0" orientation="landscape" r:id="rId1"/>
  <headerFooter>
    <oddHeader>&amp;LCalculated By: JPT
Checked By: HRB
Revised:  7/14/2022
&amp;C&amp;"-,Bold"&amp;14BUT-CR19, PID 113725 Stage 3
Storm Sewer Design Calculations
&amp;RStormCAD V8i
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7"/>
  <sheetViews>
    <sheetView zoomScale="70" zoomScaleNormal="70" workbookViewId="0">
      <pane ySplit="1" topLeftCell="A2" activePane="bottomLeft" state="frozen"/>
      <selection pane="bottomLeft" activeCell="A20" sqref="A20:XFD21"/>
    </sheetView>
  </sheetViews>
  <sheetFormatPr defaultColWidth="9.140625" defaultRowHeight="15" x14ac:dyDescent="0.25"/>
  <cols>
    <col min="1" max="16384" width="9.140625" style="1"/>
  </cols>
  <sheetData>
    <row r="1" spans="1:46" ht="120" x14ac:dyDescent="0.25">
      <c r="A1" s="1" t="s">
        <v>0</v>
      </c>
      <c r="B1" s="1" t="s">
        <v>1</v>
      </c>
      <c r="C1" s="3" t="s">
        <v>30</v>
      </c>
      <c r="D1" s="3" t="s">
        <v>31</v>
      </c>
      <c r="E1" s="3" t="s">
        <v>32</v>
      </c>
      <c r="F1" s="3" t="s">
        <v>33</v>
      </c>
      <c r="G1" s="1" t="s">
        <v>6</v>
      </c>
      <c r="H1" s="3" t="s">
        <v>34</v>
      </c>
      <c r="I1" s="3" t="s">
        <v>35</v>
      </c>
      <c r="J1" s="3" t="s">
        <v>36</v>
      </c>
      <c r="K1" s="3" t="s">
        <v>37</v>
      </c>
      <c r="L1" s="3" t="s">
        <v>38</v>
      </c>
      <c r="M1" s="3" t="s">
        <v>39</v>
      </c>
      <c r="N1" s="3" t="s">
        <v>40</v>
      </c>
      <c r="O1" s="3" t="s">
        <v>41</v>
      </c>
      <c r="P1" s="3" t="s">
        <v>42</v>
      </c>
      <c r="Q1" s="1" t="s">
        <v>16</v>
      </c>
      <c r="R1" s="3" t="s">
        <v>43</v>
      </c>
      <c r="S1" s="3" t="s">
        <v>44</v>
      </c>
      <c r="T1" s="3" t="s">
        <v>45</v>
      </c>
      <c r="U1" s="3" t="s">
        <v>46</v>
      </c>
      <c r="AB1" s="3"/>
      <c r="AC1" s="3"/>
      <c r="AD1" s="3"/>
      <c r="AE1" s="3"/>
      <c r="AG1" s="3"/>
      <c r="AH1" s="3"/>
      <c r="AI1" s="3"/>
      <c r="AJ1" s="3"/>
      <c r="AK1" s="3"/>
      <c r="AL1" s="3"/>
      <c r="AM1" s="3"/>
      <c r="AN1" s="3"/>
      <c r="AO1" s="3"/>
      <c r="AQ1" s="3"/>
      <c r="AR1" s="3"/>
      <c r="AS1" s="3"/>
      <c r="AT1" s="3"/>
    </row>
    <row r="2" spans="1:46" x14ac:dyDescent="0.25">
      <c r="A2" s="1" t="s">
        <v>47</v>
      </c>
      <c r="B2" s="1" t="s">
        <v>48</v>
      </c>
      <c r="C2" s="1" t="s">
        <v>81</v>
      </c>
      <c r="D2" s="1" t="s">
        <v>81</v>
      </c>
      <c r="E2" s="1">
        <v>0.09</v>
      </c>
      <c r="F2" s="1">
        <v>0.09</v>
      </c>
      <c r="G2" s="1">
        <v>0.9</v>
      </c>
      <c r="H2" s="1">
        <v>7.0000000000000007E-2</v>
      </c>
      <c r="I2" s="1">
        <v>10</v>
      </c>
      <c r="J2" s="1">
        <v>10</v>
      </c>
      <c r="K2" s="1">
        <v>5.32</v>
      </c>
      <c r="L2" s="1">
        <v>0.38</v>
      </c>
      <c r="M2" s="1">
        <v>12</v>
      </c>
      <c r="N2" s="1">
        <v>9</v>
      </c>
      <c r="O2" s="1">
        <v>0.2611</v>
      </c>
      <c r="P2" s="1">
        <v>803.4</v>
      </c>
      <c r="Q2" s="1">
        <v>1.4999999999999999E-2</v>
      </c>
      <c r="R2" s="1">
        <v>8.42</v>
      </c>
      <c r="S2" s="1">
        <v>15.78</v>
      </c>
      <c r="T2" s="1">
        <v>807.19</v>
      </c>
      <c r="U2" s="1">
        <v>2.62</v>
      </c>
    </row>
    <row r="3" spans="1:46" x14ac:dyDescent="0.25">
      <c r="B3" s="1" t="s">
        <v>119</v>
      </c>
      <c r="C3" s="1" t="s">
        <v>81</v>
      </c>
      <c r="D3" s="1" t="s">
        <v>81</v>
      </c>
      <c r="P3" s="1">
        <v>801.05</v>
      </c>
      <c r="T3" s="1">
        <v>808.18</v>
      </c>
    </row>
    <row r="4" spans="1:46" x14ac:dyDescent="0.25">
      <c r="A4" s="1" t="s">
        <v>49</v>
      </c>
      <c r="B4" s="1" t="s">
        <v>119</v>
      </c>
      <c r="C4" s="1" t="s">
        <v>81</v>
      </c>
      <c r="D4" s="1" t="s">
        <v>82</v>
      </c>
      <c r="E4" s="1" t="s">
        <v>22</v>
      </c>
      <c r="F4" s="1">
        <v>0.34</v>
      </c>
      <c r="G4" s="1" t="s">
        <v>22</v>
      </c>
      <c r="H4" s="1">
        <v>0.21</v>
      </c>
      <c r="I4" s="1">
        <v>0</v>
      </c>
      <c r="J4" s="1">
        <v>10.68</v>
      </c>
      <c r="K4" s="1">
        <v>5.19</v>
      </c>
      <c r="L4" s="1">
        <v>1.1200000000000001</v>
      </c>
      <c r="M4" s="1">
        <v>12</v>
      </c>
      <c r="N4" s="1">
        <v>63</v>
      </c>
      <c r="O4" s="1">
        <v>1.8700000000000001E-2</v>
      </c>
      <c r="P4" s="1">
        <v>801</v>
      </c>
      <c r="Q4" s="1">
        <v>1.4999999999999999E-2</v>
      </c>
      <c r="R4" s="1">
        <v>4.55</v>
      </c>
      <c r="S4" s="1">
        <v>4.2300000000000004</v>
      </c>
      <c r="T4" s="1">
        <v>808.18</v>
      </c>
      <c r="U4" s="1">
        <v>6.01</v>
      </c>
    </row>
    <row r="5" spans="1:46" x14ac:dyDescent="0.25">
      <c r="B5" s="1" t="s">
        <v>50</v>
      </c>
      <c r="C5" s="1" t="s">
        <v>81</v>
      </c>
      <c r="D5" s="1" t="s">
        <v>82</v>
      </c>
      <c r="P5" s="1">
        <v>799.82</v>
      </c>
      <c r="T5" s="1">
        <v>809.32</v>
      </c>
    </row>
    <row r="6" spans="1:46" x14ac:dyDescent="0.25">
      <c r="A6" s="1" t="s">
        <v>51</v>
      </c>
      <c r="B6" s="1" t="s">
        <v>83</v>
      </c>
      <c r="C6" s="1" t="s">
        <v>84</v>
      </c>
      <c r="D6" s="1" t="s">
        <v>81</v>
      </c>
      <c r="E6" s="1" t="s">
        <v>22</v>
      </c>
      <c r="F6" s="1">
        <v>0.25</v>
      </c>
      <c r="G6" s="1" t="s">
        <v>22</v>
      </c>
      <c r="H6" s="1">
        <v>0.14000000000000001</v>
      </c>
      <c r="I6" s="1">
        <v>0</v>
      </c>
      <c r="J6" s="1">
        <v>10.029999999999999</v>
      </c>
      <c r="K6" s="1">
        <v>5.31</v>
      </c>
      <c r="L6" s="1">
        <v>0.77</v>
      </c>
      <c r="M6" s="1">
        <v>12</v>
      </c>
      <c r="N6" s="1">
        <v>127</v>
      </c>
      <c r="O6" s="1">
        <v>1.0200000000000001E-2</v>
      </c>
      <c r="P6" s="1">
        <v>802.3</v>
      </c>
      <c r="Q6" s="1">
        <v>1.4999999999999999E-2</v>
      </c>
      <c r="R6" s="1">
        <v>3.29</v>
      </c>
      <c r="S6" s="1">
        <v>3.12</v>
      </c>
      <c r="T6" s="1">
        <v>806.77</v>
      </c>
      <c r="U6" s="1">
        <v>3.3</v>
      </c>
    </row>
    <row r="7" spans="1:46" x14ac:dyDescent="0.25">
      <c r="B7" s="1" t="s">
        <v>119</v>
      </c>
      <c r="C7" s="1" t="s">
        <v>84</v>
      </c>
      <c r="D7" s="1" t="s">
        <v>81</v>
      </c>
      <c r="P7" s="1">
        <v>801</v>
      </c>
      <c r="T7" s="1">
        <v>808.18</v>
      </c>
    </row>
    <row r="8" spans="1:46" x14ac:dyDescent="0.25">
      <c r="A8" s="1" t="s">
        <v>52</v>
      </c>
      <c r="B8" s="1" t="s">
        <v>85</v>
      </c>
      <c r="C8" s="1" t="s">
        <v>86</v>
      </c>
      <c r="D8" s="1" t="s">
        <v>84</v>
      </c>
      <c r="E8" s="1">
        <v>0.25</v>
      </c>
      <c r="F8" s="1">
        <v>0.25</v>
      </c>
      <c r="G8" s="1">
        <v>0.77</v>
      </c>
      <c r="H8" s="1">
        <v>0.14000000000000001</v>
      </c>
      <c r="I8" s="1">
        <v>10</v>
      </c>
      <c r="J8" s="1">
        <v>10</v>
      </c>
      <c r="K8" s="1">
        <v>5.32</v>
      </c>
      <c r="L8" s="1">
        <v>0.77</v>
      </c>
      <c r="M8" s="1">
        <v>12</v>
      </c>
      <c r="N8" s="1">
        <v>9</v>
      </c>
      <c r="O8" s="1">
        <v>2.2200000000000001E-2</v>
      </c>
      <c r="P8" s="1">
        <v>802.5</v>
      </c>
      <c r="Q8" s="1">
        <v>1.4999999999999999E-2</v>
      </c>
      <c r="R8" s="1">
        <v>4.34</v>
      </c>
      <c r="S8" s="1">
        <v>4.5999999999999996</v>
      </c>
      <c r="T8" s="1">
        <v>806.12</v>
      </c>
      <c r="U8" s="1">
        <v>2.4500000000000002</v>
      </c>
    </row>
    <row r="9" spans="1:46" x14ac:dyDescent="0.25">
      <c r="B9" s="1" t="s">
        <v>83</v>
      </c>
      <c r="C9" s="1" t="s">
        <v>86</v>
      </c>
      <c r="D9" s="1" t="s">
        <v>84</v>
      </c>
      <c r="P9" s="1">
        <v>802.3</v>
      </c>
      <c r="T9" s="1">
        <v>806.77</v>
      </c>
    </row>
    <row r="10" spans="1:46" x14ac:dyDescent="0.25">
      <c r="A10" s="1" t="s">
        <v>53</v>
      </c>
      <c r="B10" s="1" t="s">
        <v>87</v>
      </c>
      <c r="C10" s="1" t="s">
        <v>88</v>
      </c>
      <c r="D10" s="1" t="s">
        <v>89</v>
      </c>
      <c r="E10" s="1">
        <v>0.38</v>
      </c>
      <c r="F10" s="1">
        <v>0.38</v>
      </c>
      <c r="G10" s="1">
        <v>0.77500000000000002</v>
      </c>
      <c r="H10" s="1">
        <v>0.3</v>
      </c>
      <c r="I10" s="1">
        <v>10</v>
      </c>
      <c r="J10" s="1">
        <v>10</v>
      </c>
      <c r="K10" s="1">
        <v>5.32</v>
      </c>
      <c r="L10" s="1">
        <v>1.58</v>
      </c>
      <c r="M10" s="1">
        <v>12</v>
      </c>
      <c r="N10" s="1">
        <v>8</v>
      </c>
      <c r="O10" s="1">
        <v>5.0000000000000001E-3</v>
      </c>
      <c r="P10" s="1">
        <v>801.66</v>
      </c>
      <c r="Q10" s="1">
        <v>1.4999999999999999E-2</v>
      </c>
      <c r="R10" s="1">
        <v>3.03</v>
      </c>
      <c r="S10" s="1">
        <v>2.1800000000000002</v>
      </c>
      <c r="T10" s="1">
        <v>805.66</v>
      </c>
      <c r="U10" s="1">
        <v>2.83</v>
      </c>
    </row>
    <row r="11" spans="1:46" x14ac:dyDescent="0.25">
      <c r="B11" s="1" t="s">
        <v>90</v>
      </c>
      <c r="C11" s="1" t="s">
        <v>88</v>
      </c>
      <c r="D11" s="1" t="s">
        <v>89</v>
      </c>
      <c r="P11" s="1">
        <v>801.62</v>
      </c>
      <c r="T11" s="1">
        <v>806.39</v>
      </c>
    </row>
    <row r="12" spans="1:46" x14ac:dyDescent="0.25">
      <c r="A12" s="1" t="s">
        <v>54</v>
      </c>
      <c r="B12" s="1" t="s">
        <v>90</v>
      </c>
      <c r="C12" s="1" t="s">
        <v>89</v>
      </c>
      <c r="D12" s="1" t="s">
        <v>91</v>
      </c>
      <c r="E12" s="1" t="s">
        <v>22</v>
      </c>
      <c r="F12" s="1">
        <v>0.38</v>
      </c>
      <c r="G12" s="1" t="s">
        <v>22</v>
      </c>
      <c r="H12" s="1">
        <v>0.3</v>
      </c>
      <c r="I12" s="1">
        <v>0</v>
      </c>
      <c r="J12" s="1">
        <v>10.039999999999999</v>
      </c>
      <c r="K12" s="1">
        <v>5.31</v>
      </c>
      <c r="L12" s="1">
        <v>1.58</v>
      </c>
      <c r="M12" s="1">
        <v>12</v>
      </c>
      <c r="N12" s="1">
        <v>15</v>
      </c>
      <c r="O12" s="1">
        <v>2.7900000000000001E-2</v>
      </c>
      <c r="P12" s="1">
        <v>801.62</v>
      </c>
      <c r="Q12" s="1">
        <v>1.4999999999999999E-2</v>
      </c>
      <c r="R12" s="1">
        <v>5.78</v>
      </c>
      <c r="S12" s="1">
        <v>5.16</v>
      </c>
      <c r="T12" s="1">
        <v>806.39</v>
      </c>
      <c r="U12" s="1">
        <v>3.6</v>
      </c>
    </row>
    <row r="13" spans="1:46" x14ac:dyDescent="0.25">
      <c r="B13" s="1" t="s">
        <v>55</v>
      </c>
      <c r="C13" s="1" t="s">
        <v>89</v>
      </c>
      <c r="D13" s="1" t="s">
        <v>91</v>
      </c>
      <c r="P13" s="1">
        <v>801.2</v>
      </c>
      <c r="T13" s="1">
        <v>802.66</v>
      </c>
    </row>
    <row r="14" spans="1:46" x14ac:dyDescent="0.25">
      <c r="A14" s="1" t="s">
        <v>77</v>
      </c>
      <c r="B14" s="1" t="s">
        <v>92</v>
      </c>
      <c r="C14" s="1" t="s">
        <v>91</v>
      </c>
      <c r="D14" s="1" t="s">
        <v>93</v>
      </c>
      <c r="E14" s="1" t="s">
        <v>22</v>
      </c>
      <c r="F14" s="1">
        <v>7.53</v>
      </c>
      <c r="G14" s="1" t="s">
        <v>22</v>
      </c>
      <c r="H14" s="1">
        <v>4.5</v>
      </c>
      <c r="I14" s="1">
        <v>0</v>
      </c>
      <c r="J14" s="1">
        <v>22.37</v>
      </c>
      <c r="K14" s="1">
        <v>3.64</v>
      </c>
      <c r="L14" s="1">
        <v>16.53</v>
      </c>
      <c r="M14" s="1">
        <v>36</v>
      </c>
      <c r="N14" s="1">
        <v>32</v>
      </c>
      <c r="O14" s="1">
        <v>1.38E-2</v>
      </c>
      <c r="P14" s="1">
        <v>799.96</v>
      </c>
      <c r="Q14" s="1">
        <v>1.4999999999999999E-2</v>
      </c>
      <c r="R14" s="1">
        <v>7.92</v>
      </c>
      <c r="S14" s="1">
        <v>67.78</v>
      </c>
      <c r="T14" s="1">
        <v>806.74</v>
      </c>
      <c r="U14" s="1">
        <v>3.45</v>
      </c>
    </row>
    <row r="15" spans="1:46" x14ac:dyDescent="0.25">
      <c r="B15" s="1" t="s">
        <v>57</v>
      </c>
      <c r="C15" s="1" t="s">
        <v>91</v>
      </c>
      <c r="D15" s="1" t="s">
        <v>93</v>
      </c>
      <c r="P15" s="1">
        <v>799.52</v>
      </c>
      <c r="T15" s="1">
        <v>800.73</v>
      </c>
    </row>
    <row r="16" spans="1:46" x14ac:dyDescent="0.25">
      <c r="A16" s="1" t="s">
        <v>56</v>
      </c>
      <c r="B16" s="1" t="s">
        <v>94</v>
      </c>
      <c r="C16" s="1" t="s">
        <v>93</v>
      </c>
      <c r="D16" s="1" t="s">
        <v>93</v>
      </c>
      <c r="E16" s="1">
        <v>0.36</v>
      </c>
      <c r="F16" s="1">
        <v>0.36</v>
      </c>
      <c r="G16" s="1">
        <v>0.76</v>
      </c>
      <c r="H16" s="1">
        <v>0.18</v>
      </c>
      <c r="I16" s="1">
        <v>10</v>
      </c>
      <c r="J16" s="1">
        <v>10</v>
      </c>
      <c r="K16" s="1">
        <v>5.32</v>
      </c>
      <c r="L16" s="1">
        <v>0.97</v>
      </c>
      <c r="M16" s="1">
        <v>12</v>
      </c>
      <c r="N16" s="1">
        <v>16</v>
      </c>
      <c r="O16" s="1">
        <v>2.5000000000000001E-2</v>
      </c>
      <c r="P16" s="1">
        <v>802</v>
      </c>
      <c r="Q16" s="1">
        <v>1.4999999999999999E-2</v>
      </c>
      <c r="R16" s="1">
        <v>4.8499999999999996</v>
      </c>
      <c r="S16" s="1">
        <v>4.88</v>
      </c>
      <c r="T16" s="1">
        <v>805.82</v>
      </c>
      <c r="U16" s="1">
        <v>2.65</v>
      </c>
    </row>
    <row r="17" spans="1:21" x14ac:dyDescent="0.25">
      <c r="B17" s="1" t="s">
        <v>92</v>
      </c>
      <c r="C17" s="1" t="s">
        <v>93</v>
      </c>
      <c r="D17" s="1" t="s">
        <v>93</v>
      </c>
      <c r="P17" s="1">
        <v>801.6</v>
      </c>
      <c r="T17" s="1">
        <v>806.74</v>
      </c>
    </row>
    <row r="18" spans="1:21" x14ac:dyDescent="0.25">
      <c r="A18" s="1" t="s">
        <v>58</v>
      </c>
      <c r="B18" s="1" t="s">
        <v>95</v>
      </c>
      <c r="C18" s="1" t="s">
        <v>96</v>
      </c>
      <c r="D18" s="1" t="s">
        <v>93</v>
      </c>
      <c r="E18" s="1" t="s">
        <v>22</v>
      </c>
      <c r="F18" s="1">
        <v>7.17</v>
      </c>
      <c r="G18" s="1" t="s">
        <v>22</v>
      </c>
      <c r="H18" s="1">
        <v>4.32</v>
      </c>
      <c r="I18" s="1">
        <v>0</v>
      </c>
      <c r="J18" s="1">
        <v>21.99</v>
      </c>
      <c r="K18" s="1">
        <v>3.68</v>
      </c>
      <c r="L18" s="1">
        <v>16.02</v>
      </c>
      <c r="M18" s="1">
        <v>36</v>
      </c>
      <c r="N18" s="1">
        <v>151</v>
      </c>
      <c r="O18" s="1">
        <v>8.6999999999999994E-3</v>
      </c>
      <c r="P18" s="1">
        <v>801.54</v>
      </c>
      <c r="Q18" s="1">
        <v>1.4999999999999999E-2</v>
      </c>
      <c r="R18" s="1">
        <v>6.64</v>
      </c>
      <c r="S18" s="1">
        <v>53.84</v>
      </c>
      <c r="T18" s="1">
        <v>807.35</v>
      </c>
      <c r="U18" s="1">
        <v>2.48</v>
      </c>
    </row>
    <row r="19" spans="1:21" x14ac:dyDescent="0.25">
      <c r="B19" s="1" t="s">
        <v>92</v>
      </c>
      <c r="C19" s="1" t="s">
        <v>96</v>
      </c>
      <c r="D19" s="1" t="s">
        <v>93</v>
      </c>
      <c r="P19" s="1">
        <v>800.23</v>
      </c>
      <c r="T19" s="1">
        <v>806.74</v>
      </c>
    </row>
    <row r="20" spans="1:21" x14ac:dyDescent="0.25">
      <c r="A20" s="1" t="s">
        <v>79</v>
      </c>
      <c r="B20" s="1" t="s">
        <v>97</v>
      </c>
      <c r="C20" s="1" t="s">
        <v>98</v>
      </c>
      <c r="D20" s="1" t="s">
        <v>99</v>
      </c>
      <c r="E20" s="1" t="s">
        <v>22</v>
      </c>
      <c r="F20" s="1">
        <v>7.17</v>
      </c>
      <c r="G20" s="1" t="s">
        <v>22</v>
      </c>
      <c r="H20" s="1">
        <v>4.32</v>
      </c>
      <c r="I20" s="1">
        <v>0</v>
      </c>
      <c r="J20" s="1">
        <v>21.74</v>
      </c>
      <c r="K20" s="1">
        <v>3.7</v>
      </c>
      <c r="L20" s="1">
        <v>16.12</v>
      </c>
      <c r="M20" s="1">
        <v>36</v>
      </c>
      <c r="N20" s="1">
        <v>83</v>
      </c>
      <c r="O20" s="1">
        <v>5.4999999999999997E-3</v>
      </c>
      <c r="P20" s="1">
        <v>802</v>
      </c>
      <c r="Q20" s="1">
        <v>1.4999999999999999E-2</v>
      </c>
      <c r="R20" s="1">
        <v>5.65</v>
      </c>
      <c r="S20" s="1">
        <v>43.03</v>
      </c>
      <c r="T20" s="1">
        <v>808.18</v>
      </c>
      <c r="U20" s="1">
        <v>2.85</v>
      </c>
    </row>
    <row r="21" spans="1:21" x14ac:dyDescent="0.25">
      <c r="B21" s="1" t="s">
        <v>95</v>
      </c>
      <c r="C21" s="1" t="s">
        <v>98</v>
      </c>
      <c r="D21" s="1" t="s">
        <v>99</v>
      </c>
      <c r="P21" s="1">
        <v>801.54</v>
      </c>
      <c r="T21" s="1">
        <v>807.35</v>
      </c>
    </row>
    <row r="22" spans="1:21" x14ac:dyDescent="0.25">
      <c r="A22" s="1" t="s">
        <v>59</v>
      </c>
      <c r="B22" s="1" t="s">
        <v>100</v>
      </c>
      <c r="C22" s="1" t="s">
        <v>101</v>
      </c>
      <c r="D22" s="1" t="s">
        <v>98</v>
      </c>
      <c r="E22" s="1">
        <v>0.39</v>
      </c>
      <c r="F22" s="1">
        <v>0.39</v>
      </c>
      <c r="G22" s="1">
        <v>0.9</v>
      </c>
      <c r="H22" s="1">
        <v>0.22</v>
      </c>
      <c r="I22" s="1">
        <v>10</v>
      </c>
      <c r="J22" s="1">
        <v>10</v>
      </c>
      <c r="K22" s="1">
        <v>5.32</v>
      </c>
      <c r="L22" s="1">
        <v>1.19</v>
      </c>
      <c r="M22" s="1">
        <v>12</v>
      </c>
      <c r="N22" s="1">
        <v>18</v>
      </c>
      <c r="O22" s="1">
        <v>2.7799999999999998E-2</v>
      </c>
      <c r="P22" s="1">
        <v>804.5</v>
      </c>
      <c r="Q22" s="1">
        <v>1.4999999999999999E-2</v>
      </c>
      <c r="R22" s="1">
        <v>5.33</v>
      </c>
      <c r="S22" s="1">
        <v>5.15</v>
      </c>
      <c r="T22" s="1">
        <v>807.59</v>
      </c>
      <c r="U22" s="1">
        <v>1.92</v>
      </c>
    </row>
    <row r="23" spans="1:21" x14ac:dyDescent="0.25">
      <c r="B23" s="1" t="s">
        <v>97</v>
      </c>
      <c r="C23" s="1" t="s">
        <v>101</v>
      </c>
      <c r="D23" s="1" t="s">
        <v>98</v>
      </c>
      <c r="P23" s="1">
        <v>804</v>
      </c>
      <c r="T23" s="1">
        <v>808.18</v>
      </c>
    </row>
    <row r="24" spans="1:21" x14ac:dyDescent="0.25">
      <c r="A24" s="1" t="s">
        <v>29</v>
      </c>
      <c r="B24" s="1" t="s">
        <v>102</v>
      </c>
      <c r="C24" s="1" t="s">
        <v>99</v>
      </c>
      <c r="D24" s="1" t="s">
        <v>98</v>
      </c>
      <c r="E24" s="1" t="s">
        <v>22</v>
      </c>
      <c r="F24" s="1">
        <v>6.78</v>
      </c>
      <c r="G24" s="1" t="s">
        <v>22</v>
      </c>
      <c r="H24" s="1">
        <v>4.0999999999999996</v>
      </c>
      <c r="I24" s="1">
        <v>0</v>
      </c>
      <c r="J24" s="1">
        <v>21.37</v>
      </c>
      <c r="K24" s="1">
        <v>3.73</v>
      </c>
      <c r="L24" s="1">
        <v>15.44</v>
      </c>
      <c r="M24" s="1">
        <v>36</v>
      </c>
      <c r="N24" s="1">
        <v>210</v>
      </c>
      <c r="O24" s="1">
        <v>2.2499999999999999E-2</v>
      </c>
      <c r="P24" s="1">
        <v>808</v>
      </c>
      <c r="Q24" s="1">
        <v>1.4999999999999999E-2</v>
      </c>
      <c r="R24" s="1">
        <v>9.27</v>
      </c>
      <c r="S24" s="1">
        <v>86.75</v>
      </c>
      <c r="T24" s="1">
        <v>812.91</v>
      </c>
      <c r="U24" s="1">
        <v>1.57</v>
      </c>
    </row>
    <row r="25" spans="1:21" x14ac:dyDescent="0.25">
      <c r="B25" s="1" t="s">
        <v>97</v>
      </c>
      <c r="C25" s="1" t="s">
        <v>99</v>
      </c>
      <c r="D25" s="1" t="s">
        <v>98</v>
      </c>
      <c r="P25" s="1">
        <v>803.27</v>
      </c>
      <c r="T25" s="1">
        <v>808.18</v>
      </c>
    </row>
    <row r="26" spans="1:21" x14ac:dyDescent="0.25">
      <c r="A26" s="1" t="s">
        <v>78</v>
      </c>
      <c r="B26" s="1" t="s">
        <v>102</v>
      </c>
      <c r="C26" s="1" t="s">
        <v>99</v>
      </c>
      <c r="D26" s="1" t="s">
        <v>99</v>
      </c>
      <c r="E26" s="1">
        <v>0.47</v>
      </c>
      <c r="F26" s="1">
        <v>0.47</v>
      </c>
      <c r="G26" s="1">
        <v>0.9</v>
      </c>
      <c r="H26" s="1">
        <v>0.25</v>
      </c>
      <c r="I26" s="1">
        <v>10</v>
      </c>
      <c r="J26" s="1">
        <v>10</v>
      </c>
      <c r="K26" s="1">
        <v>5.32</v>
      </c>
      <c r="L26" s="1">
        <v>1.35</v>
      </c>
      <c r="M26" s="1">
        <v>12</v>
      </c>
      <c r="N26" s="1">
        <v>19</v>
      </c>
      <c r="O26" s="1">
        <v>4.1099999999999998E-2</v>
      </c>
      <c r="P26" s="1">
        <v>809</v>
      </c>
      <c r="Q26" s="1">
        <v>1.4999999999999999E-2</v>
      </c>
      <c r="R26" s="1">
        <v>1.72</v>
      </c>
      <c r="S26" s="1">
        <v>6.26</v>
      </c>
      <c r="T26" s="1">
        <v>812.91</v>
      </c>
      <c r="U26" s="1">
        <v>2.74</v>
      </c>
    </row>
    <row r="27" spans="1:21" x14ac:dyDescent="0.25">
      <c r="B27" s="1" t="s">
        <v>103</v>
      </c>
      <c r="C27" s="1" t="s">
        <v>99</v>
      </c>
      <c r="D27" s="1" t="s">
        <v>99</v>
      </c>
      <c r="P27" s="1">
        <v>808.22</v>
      </c>
      <c r="T27" s="1">
        <v>812.22</v>
      </c>
    </row>
    <row r="28" spans="1:21" x14ac:dyDescent="0.25">
      <c r="A28" s="1" t="s">
        <v>60</v>
      </c>
      <c r="B28" s="1" t="s">
        <v>61</v>
      </c>
      <c r="C28" s="1" t="s">
        <v>104</v>
      </c>
      <c r="D28" s="1" t="s">
        <v>99</v>
      </c>
      <c r="E28" s="1">
        <v>6.31</v>
      </c>
      <c r="F28" s="1">
        <v>6.31</v>
      </c>
      <c r="G28" s="1">
        <v>0.61</v>
      </c>
      <c r="H28" s="1">
        <v>3.85</v>
      </c>
      <c r="I28" s="1">
        <v>21.24</v>
      </c>
      <c r="J28" s="1">
        <v>21.24</v>
      </c>
      <c r="K28" s="1">
        <v>3.75</v>
      </c>
      <c r="L28" s="1">
        <v>14.54</v>
      </c>
      <c r="M28" s="1">
        <v>36</v>
      </c>
      <c r="N28" s="1">
        <v>61</v>
      </c>
      <c r="O28" s="1">
        <v>1.6299999999999999E-2</v>
      </c>
      <c r="P28" s="1">
        <v>808.99</v>
      </c>
      <c r="Q28" s="1">
        <v>1.4999999999999999E-2</v>
      </c>
      <c r="R28" s="1">
        <v>8.11</v>
      </c>
      <c r="S28" s="1">
        <v>73.7</v>
      </c>
      <c r="T28" s="1">
        <v>808.99</v>
      </c>
      <c r="U28" s="1">
        <v>-3.33</v>
      </c>
    </row>
    <row r="29" spans="1:21" x14ac:dyDescent="0.25">
      <c r="B29" s="1" t="s">
        <v>102</v>
      </c>
      <c r="C29" s="1" t="s">
        <v>104</v>
      </c>
      <c r="D29" s="1" t="s">
        <v>99</v>
      </c>
      <c r="P29" s="1">
        <v>808</v>
      </c>
      <c r="T29" s="1">
        <v>812.91</v>
      </c>
    </row>
    <row r="30" spans="1:21" x14ac:dyDescent="0.25">
      <c r="A30" s="1" t="s">
        <v>83</v>
      </c>
      <c r="B30" s="1" t="s">
        <v>105</v>
      </c>
      <c r="C30" s="1" t="s">
        <v>106</v>
      </c>
      <c r="D30" s="1" t="s">
        <v>107</v>
      </c>
      <c r="E30" s="1">
        <v>3.57</v>
      </c>
      <c r="F30" s="1">
        <v>10.08</v>
      </c>
      <c r="G30" s="1">
        <v>0.66400000000000003</v>
      </c>
      <c r="H30" s="1">
        <v>6.46</v>
      </c>
      <c r="I30" s="1">
        <v>15</v>
      </c>
      <c r="J30" s="1">
        <v>20.91</v>
      </c>
      <c r="K30" s="1">
        <v>3.78</v>
      </c>
      <c r="L30" s="1">
        <v>24.61</v>
      </c>
      <c r="M30" s="1">
        <v>36</v>
      </c>
      <c r="N30" s="1">
        <v>104</v>
      </c>
      <c r="O30" s="1">
        <v>5.8999999999999999E-3</v>
      </c>
      <c r="P30" s="1">
        <v>810.94</v>
      </c>
      <c r="Q30" s="1">
        <v>2.4E-2</v>
      </c>
      <c r="R30" s="1">
        <v>4.45</v>
      </c>
      <c r="S30" s="1">
        <v>29.97</v>
      </c>
      <c r="T30" s="1">
        <v>815.09</v>
      </c>
      <c r="U30" s="1">
        <v>0.82</v>
      </c>
    </row>
    <row r="31" spans="1:21" x14ac:dyDescent="0.25">
      <c r="B31" s="1" t="s">
        <v>120</v>
      </c>
      <c r="C31" s="1" t="s">
        <v>106</v>
      </c>
      <c r="D31" s="1" t="s">
        <v>107</v>
      </c>
      <c r="P31" s="1">
        <v>810.32</v>
      </c>
      <c r="T31" s="1">
        <v>810.32</v>
      </c>
    </row>
    <row r="32" spans="1:21" x14ac:dyDescent="0.25">
      <c r="A32" s="1" t="s">
        <v>62</v>
      </c>
      <c r="B32" s="1" t="s">
        <v>108</v>
      </c>
      <c r="C32" s="1" t="s">
        <v>107</v>
      </c>
      <c r="D32" s="1" t="s">
        <v>109</v>
      </c>
      <c r="E32" s="1">
        <v>1.91</v>
      </c>
      <c r="F32" s="1">
        <v>6.51</v>
      </c>
      <c r="G32" s="1">
        <v>0.57699999999999996</v>
      </c>
      <c r="H32" s="1">
        <v>4.09</v>
      </c>
      <c r="I32" s="1">
        <v>15</v>
      </c>
      <c r="J32" s="1">
        <v>20.3</v>
      </c>
      <c r="K32" s="1">
        <v>3.84</v>
      </c>
      <c r="L32" s="1">
        <v>15.84</v>
      </c>
      <c r="M32" s="1">
        <v>24</v>
      </c>
      <c r="N32" s="1">
        <v>248</v>
      </c>
      <c r="O32" s="1">
        <v>9.4999999999999998E-3</v>
      </c>
      <c r="P32" s="1">
        <v>813.6</v>
      </c>
      <c r="Q32" s="1">
        <v>1.4999999999999999E-2</v>
      </c>
      <c r="R32" s="1">
        <v>6.79</v>
      </c>
      <c r="S32" s="1">
        <v>19.079999999999998</v>
      </c>
      <c r="T32" s="1">
        <v>818.1</v>
      </c>
      <c r="U32" s="1">
        <v>2.25</v>
      </c>
    </row>
    <row r="33" spans="1:21" x14ac:dyDescent="0.25">
      <c r="B33" s="1" t="s">
        <v>105</v>
      </c>
      <c r="C33" s="1" t="s">
        <v>107</v>
      </c>
      <c r="D33" s="1" t="s">
        <v>109</v>
      </c>
      <c r="P33" s="1">
        <v>811.25</v>
      </c>
      <c r="T33" s="1">
        <v>815.09</v>
      </c>
    </row>
    <row r="34" spans="1:21" x14ac:dyDescent="0.25">
      <c r="A34" s="1" t="s">
        <v>63</v>
      </c>
      <c r="B34" s="1" t="s">
        <v>64</v>
      </c>
      <c r="C34" s="1" t="s">
        <v>110</v>
      </c>
      <c r="D34" s="1" t="s">
        <v>107</v>
      </c>
      <c r="E34" s="1" t="s">
        <v>22</v>
      </c>
      <c r="F34" s="1">
        <v>4.5999999999999996</v>
      </c>
      <c r="G34" s="1" t="s">
        <v>22</v>
      </c>
      <c r="H34" s="1">
        <v>2.99</v>
      </c>
      <c r="I34" s="1">
        <v>0</v>
      </c>
      <c r="J34" s="1">
        <v>19.88</v>
      </c>
      <c r="K34" s="1">
        <v>3.88</v>
      </c>
      <c r="L34" s="1">
        <v>11.7</v>
      </c>
      <c r="M34" s="1">
        <v>24</v>
      </c>
      <c r="N34" s="1">
        <v>264</v>
      </c>
      <c r="O34" s="1">
        <v>3.56E-2</v>
      </c>
      <c r="P34" s="1">
        <v>822.99</v>
      </c>
      <c r="Q34" s="1">
        <v>1.4999999999999999E-2</v>
      </c>
      <c r="R34" s="1">
        <v>10.44</v>
      </c>
      <c r="S34" s="1">
        <v>36.979999999999997</v>
      </c>
      <c r="T34" s="1">
        <v>822.99</v>
      </c>
      <c r="U34" s="1">
        <v>-2.25</v>
      </c>
    </row>
    <row r="35" spans="1:21" x14ac:dyDescent="0.25">
      <c r="B35" s="1" t="s">
        <v>108</v>
      </c>
      <c r="C35" s="1" t="s">
        <v>110</v>
      </c>
      <c r="D35" s="1" t="s">
        <v>107</v>
      </c>
      <c r="P35" s="1">
        <v>813.6</v>
      </c>
      <c r="T35" s="1">
        <v>818.1</v>
      </c>
    </row>
    <row r="36" spans="1:21" x14ac:dyDescent="0.25">
      <c r="A36" s="1" t="s">
        <v>65</v>
      </c>
      <c r="B36" s="1" t="s">
        <v>111</v>
      </c>
      <c r="C36" s="1" t="s">
        <v>112</v>
      </c>
      <c r="D36" s="1" t="s">
        <v>110</v>
      </c>
      <c r="E36" s="1">
        <v>1.08</v>
      </c>
      <c r="F36" s="1">
        <v>4.5999999999999996</v>
      </c>
      <c r="G36" s="1">
        <v>0.7</v>
      </c>
      <c r="H36" s="1">
        <v>2.99</v>
      </c>
      <c r="I36" s="1">
        <v>15</v>
      </c>
      <c r="J36" s="1">
        <v>19.71</v>
      </c>
      <c r="K36" s="1">
        <v>3.9</v>
      </c>
      <c r="L36" s="1">
        <v>11.75</v>
      </c>
      <c r="M36" s="1">
        <v>24</v>
      </c>
      <c r="N36" s="1">
        <v>101</v>
      </c>
      <c r="O36" s="1">
        <v>3.5200000000000002E-2</v>
      </c>
      <c r="P36" s="1">
        <v>826.55</v>
      </c>
      <c r="Q36" s="1">
        <v>1.4999999999999999E-2</v>
      </c>
      <c r="R36" s="1">
        <v>10.41</v>
      </c>
      <c r="S36" s="1">
        <v>36.799999999999997</v>
      </c>
      <c r="T36" s="1">
        <v>832.14</v>
      </c>
      <c r="U36" s="1">
        <v>3.34</v>
      </c>
    </row>
    <row r="37" spans="1:21" x14ac:dyDescent="0.25">
      <c r="B37" s="1" t="s">
        <v>64</v>
      </c>
      <c r="C37" s="1" t="s">
        <v>112</v>
      </c>
      <c r="D37" s="1" t="s">
        <v>110</v>
      </c>
      <c r="P37" s="1">
        <v>822.99</v>
      </c>
      <c r="T37" s="1">
        <v>822.99</v>
      </c>
    </row>
    <row r="38" spans="1:21" x14ac:dyDescent="0.25">
      <c r="A38" s="1" t="s">
        <v>66</v>
      </c>
      <c r="B38" s="1" t="s">
        <v>113</v>
      </c>
      <c r="C38" s="1" t="s">
        <v>114</v>
      </c>
      <c r="D38" s="1" t="s">
        <v>112</v>
      </c>
      <c r="E38" s="1" t="s">
        <v>22</v>
      </c>
      <c r="F38" s="1">
        <v>3.52</v>
      </c>
      <c r="G38" s="1" t="s">
        <v>22</v>
      </c>
      <c r="H38" s="1">
        <v>2.23</v>
      </c>
      <c r="I38" s="1">
        <v>0</v>
      </c>
      <c r="J38" s="1">
        <v>19.37</v>
      </c>
      <c r="K38" s="1">
        <v>3.94</v>
      </c>
      <c r="L38" s="1">
        <v>8.85</v>
      </c>
      <c r="M38" s="1">
        <v>15</v>
      </c>
      <c r="N38" s="1">
        <v>246</v>
      </c>
      <c r="O38" s="1">
        <v>5.9799999999999999E-2</v>
      </c>
      <c r="P38" s="1">
        <v>842</v>
      </c>
      <c r="Q38" s="1">
        <v>1.4999999999999999E-2</v>
      </c>
      <c r="R38" s="1">
        <v>11.86</v>
      </c>
      <c r="S38" s="1">
        <v>13.68</v>
      </c>
      <c r="T38" s="1">
        <v>847.58</v>
      </c>
      <c r="U38" s="1">
        <v>4.1399999999999997</v>
      </c>
    </row>
    <row r="39" spans="1:21" x14ac:dyDescent="0.25">
      <c r="B39" s="1" t="s">
        <v>111</v>
      </c>
      <c r="C39" s="1" t="s">
        <v>114</v>
      </c>
      <c r="D39" s="1" t="s">
        <v>112</v>
      </c>
      <c r="P39" s="1">
        <v>827.3</v>
      </c>
      <c r="T39" s="1">
        <v>832.14</v>
      </c>
    </row>
    <row r="40" spans="1:21" x14ac:dyDescent="0.25">
      <c r="A40" s="1" t="s">
        <v>67</v>
      </c>
      <c r="B40" s="1" t="s">
        <v>121</v>
      </c>
      <c r="C40" s="1" t="s">
        <v>114</v>
      </c>
      <c r="D40" s="1" t="s">
        <v>114</v>
      </c>
      <c r="E40" s="1">
        <v>1.43</v>
      </c>
      <c r="F40" s="1">
        <v>1.43</v>
      </c>
      <c r="G40" s="1">
        <v>0.55000000000000004</v>
      </c>
      <c r="H40" s="1">
        <v>0.79</v>
      </c>
      <c r="I40" s="1">
        <v>15</v>
      </c>
      <c r="J40" s="1">
        <v>15</v>
      </c>
      <c r="K40" s="1">
        <v>4.47</v>
      </c>
      <c r="L40" s="1">
        <v>3.56</v>
      </c>
      <c r="M40" s="1">
        <v>15</v>
      </c>
      <c r="N40" s="1">
        <v>34</v>
      </c>
      <c r="O40" s="1">
        <v>2.12E-2</v>
      </c>
      <c r="P40" s="1">
        <v>844.3</v>
      </c>
      <c r="Q40" s="1">
        <v>1.4999999999999999E-2</v>
      </c>
      <c r="R40" s="1">
        <v>6.42</v>
      </c>
      <c r="S40" s="1">
        <v>8.14</v>
      </c>
      <c r="T40" s="1">
        <v>844.3</v>
      </c>
      <c r="U40" s="1">
        <v>-1.44</v>
      </c>
    </row>
    <row r="41" spans="1:21" x14ac:dyDescent="0.25">
      <c r="B41" s="1" t="s">
        <v>113</v>
      </c>
      <c r="C41" s="1" t="s">
        <v>114</v>
      </c>
      <c r="D41" s="1" t="s">
        <v>114</v>
      </c>
      <c r="P41" s="1">
        <v>843.58</v>
      </c>
      <c r="T41" s="1">
        <v>847.58</v>
      </c>
    </row>
    <row r="42" spans="1:21" x14ac:dyDescent="0.25">
      <c r="A42" s="1" t="s">
        <v>68</v>
      </c>
      <c r="B42" s="1" t="s">
        <v>122</v>
      </c>
      <c r="C42" s="1" t="s">
        <v>115</v>
      </c>
      <c r="D42" s="1" t="s">
        <v>115</v>
      </c>
      <c r="E42" s="1">
        <v>1.02</v>
      </c>
      <c r="F42" s="1">
        <v>1.02</v>
      </c>
      <c r="G42" s="1">
        <v>0.6</v>
      </c>
      <c r="H42" s="1">
        <v>0.61</v>
      </c>
      <c r="I42" s="1">
        <v>19.079999999999998</v>
      </c>
      <c r="J42" s="1">
        <v>19.079999999999998</v>
      </c>
      <c r="K42" s="1">
        <v>3.97</v>
      </c>
      <c r="L42" s="1">
        <v>2.46</v>
      </c>
      <c r="M42" s="1">
        <v>15</v>
      </c>
      <c r="N42" s="1">
        <v>16</v>
      </c>
      <c r="O42" s="1">
        <v>6.5600000000000006E-2</v>
      </c>
      <c r="P42" s="1">
        <v>846.67</v>
      </c>
      <c r="Q42" s="1">
        <v>1.4999999999999999E-2</v>
      </c>
      <c r="R42" s="1">
        <v>8.74</v>
      </c>
      <c r="S42" s="1">
        <v>14.34</v>
      </c>
      <c r="T42" s="1">
        <v>846.67</v>
      </c>
      <c r="U42" s="1">
        <v>-1.44</v>
      </c>
    </row>
    <row r="43" spans="1:21" x14ac:dyDescent="0.25">
      <c r="B43" s="1" t="s">
        <v>116</v>
      </c>
      <c r="C43" s="1" t="s">
        <v>115</v>
      </c>
      <c r="D43" s="1" t="s">
        <v>115</v>
      </c>
      <c r="P43" s="1">
        <v>845.62</v>
      </c>
      <c r="T43" s="1">
        <v>850.82</v>
      </c>
    </row>
    <row r="44" spans="1:21" x14ac:dyDescent="0.25">
      <c r="A44" s="1" t="s">
        <v>69</v>
      </c>
      <c r="B44" s="1" t="s">
        <v>116</v>
      </c>
      <c r="C44" s="1" t="s">
        <v>115</v>
      </c>
      <c r="D44" s="1" t="s">
        <v>114</v>
      </c>
      <c r="E44" s="1" t="s">
        <v>22</v>
      </c>
      <c r="F44" s="1">
        <v>2.08</v>
      </c>
      <c r="G44" s="1" t="s">
        <v>22</v>
      </c>
      <c r="H44" s="1">
        <v>1.44</v>
      </c>
      <c r="I44" s="1">
        <v>0</v>
      </c>
      <c r="J44" s="1">
        <v>19.11</v>
      </c>
      <c r="K44" s="1">
        <v>3.97</v>
      </c>
      <c r="L44" s="1">
        <v>5.76</v>
      </c>
      <c r="M44" s="1">
        <v>15</v>
      </c>
      <c r="N44" s="1">
        <v>103</v>
      </c>
      <c r="O44" s="1">
        <v>1.7399999999999999E-2</v>
      </c>
      <c r="P44" s="1">
        <v>845.37</v>
      </c>
      <c r="Q44" s="1">
        <v>1.4999999999999999E-2</v>
      </c>
      <c r="R44" s="1">
        <v>6.65</v>
      </c>
      <c r="S44" s="1">
        <v>7.38</v>
      </c>
      <c r="T44" s="1">
        <v>850.82</v>
      </c>
      <c r="U44" s="1">
        <v>4.01</v>
      </c>
    </row>
    <row r="45" spans="1:21" x14ac:dyDescent="0.25">
      <c r="B45" s="1" t="s">
        <v>113</v>
      </c>
      <c r="C45" s="1" t="s">
        <v>115</v>
      </c>
      <c r="D45" s="1" t="s">
        <v>114</v>
      </c>
      <c r="P45" s="1">
        <v>843.58</v>
      </c>
      <c r="T45" s="1">
        <v>847.58</v>
      </c>
    </row>
    <row r="46" spans="1:21" x14ac:dyDescent="0.25">
      <c r="A46" s="1" t="s">
        <v>70</v>
      </c>
      <c r="B46" s="1" t="s">
        <v>123</v>
      </c>
      <c r="C46" s="1" t="s">
        <v>117</v>
      </c>
      <c r="D46" s="1" t="s">
        <v>115</v>
      </c>
      <c r="E46" s="1">
        <v>1.06</v>
      </c>
      <c r="F46" s="1">
        <v>1.06</v>
      </c>
      <c r="G46" s="1">
        <v>0.78</v>
      </c>
      <c r="H46" s="1">
        <v>0.83</v>
      </c>
      <c r="I46" s="1">
        <v>15</v>
      </c>
      <c r="J46" s="1">
        <v>15</v>
      </c>
      <c r="K46" s="1">
        <v>4.47</v>
      </c>
      <c r="L46" s="1">
        <v>3.72</v>
      </c>
      <c r="M46" s="1">
        <v>15</v>
      </c>
      <c r="N46" s="1">
        <v>109</v>
      </c>
      <c r="O46" s="1">
        <v>5.3800000000000001E-2</v>
      </c>
      <c r="P46" s="1">
        <v>851.48</v>
      </c>
      <c r="Q46" s="1">
        <v>1.4999999999999999E-2</v>
      </c>
      <c r="R46" s="1">
        <v>9.1300000000000008</v>
      </c>
      <c r="S46" s="1">
        <v>12.99</v>
      </c>
      <c r="T46" s="1">
        <v>851.48</v>
      </c>
      <c r="U46" s="1">
        <v>-1.44</v>
      </c>
    </row>
    <row r="47" spans="1:21" x14ac:dyDescent="0.25">
      <c r="B47" s="1" t="s">
        <v>116</v>
      </c>
      <c r="C47" s="1" t="s">
        <v>117</v>
      </c>
      <c r="D47" s="1" t="s">
        <v>115</v>
      </c>
      <c r="P47" s="1">
        <v>845.62</v>
      </c>
      <c r="T47" s="1">
        <v>850.82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7"/>
  <sheetViews>
    <sheetView zoomScale="70" zoomScaleNormal="70" workbookViewId="0">
      <selection activeCell="A20" sqref="A20:XFD21"/>
    </sheetView>
  </sheetViews>
  <sheetFormatPr defaultColWidth="9.140625" defaultRowHeight="15" x14ac:dyDescent="0.25"/>
  <cols>
    <col min="1" max="16384" width="9.140625" style="1"/>
  </cols>
  <sheetData>
    <row r="1" spans="1:23" ht="75" x14ac:dyDescent="0.25">
      <c r="A1" s="1" t="s">
        <v>0</v>
      </c>
      <c r="B1" s="1" t="s">
        <v>26</v>
      </c>
      <c r="C1" s="3" t="s">
        <v>30</v>
      </c>
      <c r="D1" s="3" t="s">
        <v>31</v>
      </c>
      <c r="E1" s="3" t="s">
        <v>32</v>
      </c>
      <c r="F1" s="3" t="s">
        <v>33</v>
      </c>
      <c r="G1" s="1" t="s">
        <v>6</v>
      </c>
      <c r="H1" s="3" t="s">
        <v>34</v>
      </c>
      <c r="I1" s="3" t="s">
        <v>35</v>
      </c>
      <c r="J1" s="3" t="s">
        <v>36</v>
      </c>
      <c r="K1" s="3" t="s">
        <v>37</v>
      </c>
      <c r="L1" s="3" t="s">
        <v>38</v>
      </c>
      <c r="M1" s="3" t="s">
        <v>39</v>
      </c>
      <c r="N1" s="3" t="s">
        <v>40</v>
      </c>
      <c r="O1" s="3" t="s">
        <v>71</v>
      </c>
      <c r="P1" s="3" t="s">
        <v>72</v>
      </c>
      <c r="Q1" s="1" t="s">
        <v>16</v>
      </c>
      <c r="R1" s="3" t="s">
        <v>73</v>
      </c>
      <c r="S1" s="3" t="s">
        <v>74</v>
      </c>
      <c r="T1" s="3" t="s">
        <v>75</v>
      </c>
      <c r="U1" s="3" t="s">
        <v>76</v>
      </c>
      <c r="V1" s="3" t="s">
        <v>46</v>
      </c>
      <c r="W1" s="1" t="s">
        <v>27</v>
      </c>
    </row>
    <row r="2" spans="1:23" x14ac:dyDescent="0.25">
      <c r="A2" s="1" t="s">
        <v>47</v>
      </c>
      <c r="B2" s="1" t="s">
        <v>48</v>
      </c>
      <c r="C2" s="1" t="s">
        <v>81</v>
      </c>
      <c r="D2" s="1" t="s">
        <v>81</v>
      </c>
      <c r="E2" s="1">
        <v>0.09</v>
      </c>
      <c r="F2" s="1">
        <v>0.09</v>
      </c>
      <c r="G2" s="1">
        <v>0.9</v>
      </c>
      <c r="H2" s="1">
        <v>7.0000000000000007E-2</v>
      </c>
      <c r="I2" s="1">
        <v>10</v>
      </c>
      <c r="J2" s="1">
        <v>10</v>
      </c>
      <c r="K2" s="1">
        <v>7.04</v>
      </c>
      <c r="L2" s="1">
        <v>0.48</v>
      </c>
      <c r="M2" s="1">
        <v>12</v>
      </c>
      <c r="N2" s="1">
        <v>9</v>
      </c>
      <c r="O2" s="1">
        <v>0.2611</v>
      </c>
      <c r="P2" s="1">
        <v>803.4</v>
      </c>
      <c r="Q2" s="1">
        <v>1.4999999999999999E-2</v>
      </c>
      <c r="R2" s="1">
        <v>0.25119999999999998</v>
      </c>
      <c r="S2" s="1">
        <v>803.69</v>
      </c>
      <c r="T2" s="1">
        <v>807.19</v>
      </c>
      <c r="U2" s="1">
        <v>3.5</v>
      </c>
      <c r="V2" s="1">
        <v>2.62</v>
      </c>
    </row>
    <row r="3" spans="1:23" x14ac:dyDescent="0.25">
      <c r="B3" s="1" t="s">
        <v>119</v>
      </c>
      <c r="C3" s="1" t="s">
        <v>81</v>
      </c>
      <c r="D3" s="1" t="s">
        <v>81</v>
      </c>
      <c r="P3" s="1">
        <v>801.05</v>
      </c>
      <c r="S3" s="1">
        <v>801.5</v>
      </c>
      <c r="T3" s="1">
        <v>808.18</v>
      </c>
    </row>
    <row r="4" spans="1:23" x14ac:dyDescent="0.25">
      <c r="A4" s="1" t="s">
        <v>49</v>
      </c>
      <c r="B4" s="1" t="s">
        <v>119</v>
      </c>
      <c r="C4" s="1" t="s">
        <v>81</v>
      </c>
      <c r="D4" s="1" t="s">
        <v>82</v>
      </c>
      <c r="E4" s="1" t="s">
        <v>22</v>
      </c>
      <c r="F4" s="1">
        <v>0.34</v>
      </c>
      <c r="G4" s="1" t="s">
        <v>22</v>
      </c>
      <c r="H4" s="1">
        <v>0.2</v>
      </c>
      <c r="I4" s="1">
        <v>0</v>
      </c>
      <c r="J4" s="1">
        <v>10.64</v>
      </c>
      <c r="K4" s="1">
        <v>6.88</v>
      </c>
      <c r="L4" s="1">
        <v>1.38</v>
      </c>
      <c r="M4" s="1">
        <v>12</v>
      </c>
      <c r="N4" s="1">
        <v>63</v>
      </c>
      <c r="O4" s="1">
        <v>1.8700000000000001E-2</v>
      </c>
      <c r="P4" s="1">
        <v>801</v>
      </c>
      <c r="Q4" s="1">
        <v>1.4999999999999999E-2</v>
      </c>
      <c r="R4" s="1">
        <v>1.8700000000000001E-2</v>
      </c>
      <c r="S4" s="1">
        <v>801.5</v>
      </c>
      <c r="T4" s="1">
        <v>808.18</v>
      </c>
      <c r="U4" s="1">
        <v>6.68</v>
      </c>
      <c r="V4" s="1">
        <v>6.01</v>
      </c>
      <c r="W4" s="1" t="s">
        <v>80</v>
      </c>
    </row>
    <row r="5" spans="1:23" x14ac:dyDescent="0.25">
      <c r="B5" s="1" t="s">
        <v>50</v>
      </c>
      <c r="C5" s="1" t="s">
        <v>81</v>
      </c>
      <c r="D5" s="1" t="s">
        <v>82</v>
      </c>
      <c r="P5" s="1">
        <v>799.82</v>
      </c>
      <c r="S5" s="1">
        <v>800.32</v>
      </c>
      <c r="T5" s="1">
        <v>809.32</v>
      </c>
    </row>
    <row r="6" spans="1:23" x14ac:dyDescent="0.25">
      <c r="A6" s="1" t="s">
        <v>51</v>
      </c>
      <c r="B6" s="1" t="s">
        <v>83</v>
      </c>
      <c r="C6" s="1" t="s">
        <v>84</v>
      </c>
      <c r="D6" s="1" t="s">
        <v>81</v>
      </c>
      <c r="E6" s="1" t="s">
        <v>22</v>
      </c>
      <c r="F6" s="1">
        <v>0.25</v>
      </c>
      <c r="G6" s="1" t="s">
        <v>22</v>
      </c>
      <c r="H6" s="1">
        <v>0.13</v>
      </c>
      <c r="I6" s="1">
        <v>0</v>
      </c>
      <c r="J6" s="1">
        <v>10.029999999999999</v>
      </c>
      <c r="K6" s="1">
        <v>7.03</v>
      </c>
      <c r="L6" s="1">
        <v>0.93</v>
      </c>
      <c r="M6" s="1">
        <v>12</v>
      </c>
      <c r="N6" s="1">
        <v>127</v>
      </c>
      <c r="O6" s="1">
        <v>1.0200000000000001E-2</v>
      </c>
      <c r="P6" s="1">
        <v>802.3</v>
      </c>
      <c r="Q6" s="1">
        <v>1.4999999999999999E-2</v>
      </c>
      <c r="R6" s="1">
        <v>0.01</v>
      </c>
      <c r="S6" s="1">
        <v>802.7</v>
      </c>
      <c r="T6" s="1">
        <v>806.77</v>
      </c>
      <c r="U6" s="1">
        <v>4.07</v>
      </c>
      <c r="V6" s="1">
        <v>3.3</v>
      </c>
    </row>
    <row r="7" spans="1:23" x14ac:dyDescent="0.25">
      <c r="B7" s="1" t="s">
        <v>119</v>
      </c>
      <c r="C7" s="1" t="s">
        <v>84</v>
      </c>
      <c r="D7" s="1" t="s">
        <v>81</v>
      </c>
      <c r="P7" s="1">
        <v>801</v>
      </c>
      <c r="S7" s="1">
        <v>801.5</v>
      </c>
      <c r="T7" s="1">
        <v>808.18</v>
      </c>
    </row>
    <row r="8" spans="1:23" x14ac:dyDescent="0.25">
      <c r="A8" s="1" t="s">
        <v>52</v>
      </c>
      <c r="B8" s="1" t="s">
        <v>85</v>
      </c>
      <c r="C8" s="1" t="s">
        <v>86</v>
      </c>
      <c r="D8" s="1" t="s">
        <v>84</v>
      </c>
      <c r="E8" s="1">
        <v>0.25</v>
      </c>
      <c r="F8" s="1">
        <v>0.25</v>
      </c>
      <c r="G8" s="1">
        <v>0.77</v>
      </c>
      <c r="H8" s="1">
        <v>0.13</v>
      </c>
      <c r="I8" s="1">
        <v>10</v>
      </c>
      <c r="J8" s="1">
        <v>10</v>
      </c>
      <c r="K8" s="1">
        <v>7.04</v>
      </c>
      <c r="L8" s="1">
        <v>0.93</v>
      </c>
      <c r="M8" s="1">
        <v>12</v>
      </c>
      <c r="N8" s="1">
        <v>9</v>
      </c>
      <c r="O8" s="1">
        <v>2.2200000000000001E-2</v>
      </c>
      <c r="P8" s="1">
        <v>802.5</v>
      </c>
      <c r="Q8" s="1">
        <v>1.4999999999999999E-2</v>
      </c>
      <c r="R8" s="1">
        <v>1.5900000000000001E-2</v>
      </c>
      <c r="S8" s="1">
        <v>802.9</v>
      </c>
      <c r="T8" s="1">
        <v>806.12</v>
      </c>
      <c r="U8" s="1">
        <v>3.22</v>
      </c>
      <c r="V8" s="1">
        <v>2.4500000000000002</v>
      </c>
    </row>
    <row r="9" spans="1:23" x14ac:dyDescent="0.25">
      <c r="B9" s="1" t="s">
        <v>83</v>
      </c>
      <c r="C9" s="1" t="s">
        <v>86</v>
      </c>
      <c r="D9" s="1" t="s">
        <v>84</v>
      </c>
      <c r="P9" s="1">
        <v>802.3</v>
      </c>
      <c r="S9" s="1">
        <v>802.62</v>
      </c>
      <c r="T9" s="1">
        <v>806.77</v>
      </c>
    </row>
    <row r="10" spans="1:23" x14ac:dyDescent="0.25">
      <c r="A10" s="1" t="s">
        <v>53</v>
      </c>
      <c r="B10" s="1" t="s">
        <v>87</v>
      </c>
      <c r="C10" s="1" t="s">
        <v>88</v>
      </c>
      <c r="D10" s="1" t="s">
        <v>89</v>
      </c>
      <c r="E10" s="1">
        <v>0.38</v>
      </c>
      <c r="F10" s="1">
        <v>0.38</v>
      </c>
      <c r="G10" s="1">
        <v>0.77500000000000002</v>
      </c>
      <c r="H10" s="1">
        <v>0.3</v>
      </c>
      <c r="I10" s="1">
        <v>10</v>
      </c>
      <c r="J10" s="1">
        <v>10</v>
      </c>
      <c r="K10" s="1">
        <v>7.04</v>
      </c>
      <c r="L10" s="1">
        <v>2.09</v>
      </c>
      <c r="M10" s="1">
        <v>12</v>
      </c>
      <c r="N10" s="1">
        <v>8</v>
      </c>
      <c r="O10" s="1">
        <v>5.0000000000000001E-3</v>
      </c>
      <c r="P10" s="1">
        <v>801.66</v>
      </c>
      <c r="Q10" s="1">
        <v>1.4999999999999999E-2</v>
      </c>
      <c r="R10" s="1">
        <v>7.3000000000000001E-3</v>
      </c>
      <c r="S10" s="1">
        <v>802.36</v>
      </c>
      <c r="T10" s="1">
        <v>805.66</v>
      </c>
      <c r="U10" s="1">
        <v>3.3</v>
      </c>
      <c r="V10" s="1">
        <v>2.83</v>
      </c>
    </row>
    <row r="11" spans="1:23" x14ac:dyDescent="0.25">
      <c r="B11" s="1" t="s">
        <v>90</v>
      </c>
      <c r="C11" s="1" t="s">
        <v>88</v>
      </c>
      <c r="D11" s="1" t="s">
        <v>89</v>
      </c>
      <c r="P11" s="1">
        <v>801.62</v>
      </c>
      <c r="S11" s="1">
        <v>802.24</v>
      </c>
      <c r="T11" s="1">
        <v>806.39</v>
      </c>
    </row>
    <row r="12" spans="1:23" x14ac:dyDescent="0.25">
      <c r="A12" s="1" t="s">
        <v>54</v>
      </c>
      <c r="B12" s="1" t="s">
        <v>90</v>
      </c>
      <c r="C12" s="1" t="s">
        <v>89</v>
      </c>
      <c r="D12" s="1" t="s">
        <v>91</v>
      </c>
      <c r="E12" s="1" t="s">
        <v>22</v>
      </c>
      <c r="F12" s="1">
        <v>0.38</v>
      </c>
      <c r="G12" s="1" t="s">
        <v>22</v>
      </c>
      <c r="H12" s="1">
        <v>0.3</v>
      </c>
      <c r="I12" s="1">
        <v>0</v>
      </c>
      <c r="J12" s="1">
        <v>10.039999999999999</v>
      </c>
      <c r="K12" s="1">
        <v>7.03</v>
      </c>
      <c r="L12" s="1">
        <v>2.09</v>
      </c>
      <c r="M12" s="1">
        <v>12</v>
      </c>
      <c r="N12" s="1">
        <v>15</v>
      </c>
      <c r="O12" s="1">
        <v>2.7900000000000001E-2</v>
      </c>
      <c r="P12" s="1">
        <v>801.62</v>
      </c>
      <c r="Q12" s="1">
        <v>1.4999999999999999E-2</v>
      </c>
      <c r="R12" s="1">
        <v>1.9599999999999999E-2</v>
      </c>
      <c r="S12" s="1">
        <v>802.24</v>
      </c>
      <c r="T12" s="1">
        <v>806.39</v>
      </c>
      <c r="U12" s="1">
        <v>4.1500000000000004</v>
      </c>
      <c r="V12" s="1">
        <v>3.52</v>
      </c>
    </row>
    <row r="13" spans="1:23" x14ac:dyDescent="0.25">
      <c r="B13" s="1" t="s">
        <v>55</v>
      </c>
      <c r="C13" s="1" t="s">
        <v>89</v>
      </c>
      <c r="D13" s="1" t="s">
        <v>91</v>
      </c>
      <c r="P13" s="1">
        <v>801.2</v>
      </c>
      <c r="S13" s="1">
        <v>801.66</v>
      </c>
      <c r="T13" s="1">
        <v>802.66</v>
      </c>
    </row>
    <row r="14" spans="1:23" x14ac:dyDescent="0.25">
      <c r="A14" s="1" t="s">
        <v>77</v>
      </c>
      <c r="B14" s="1" t="s">
        <v>92</v>
      </c>
      <c r="C14" s="1" t="s">
        <v>91</v>
      </c>
      <c r="D14" s="1" t="s">
        <v>93</v>
      </c>
      <c r="E14" s="1" t="s">
        <v>22</v>
      </c>
      <c r="F14" s="1">
        <v>7.53</v>
      </c>
      <c r="G14" s="1" t="s">
        <v>22</v>
      </c>
      <c r="H14" s="1">
        <v>4.4400000000000004</v>
      </c>
      <c r="I14" s="1">
        <v>0</v>
      </c>
      <c r="J14" s="1">
        <v>22.28</v>
      </c>
      <c r="K14" s="1">
        <v>4.92</v>
      </c>
      <c r="L14" s="1">
        <v>22.01</v>
      </c>
      <c r="M14" s="1">
        <v>36</v>
      </c>
      <c r="N14" s="1">
        <v>32</v>
      </c>
      <c r="O14" s="1">
        <v>1.38E-2</v>
      </c>
      <c r="P14" s="1">
        <v>799.96</v>
      </c>
      <c r="Q14" s="1">
        <v>1.4999999999999999E-2</v>
      </c>
      <c r="R14" s="1">
        <v>9.5999999999999992E-3</v>
      </c>
      <c r="S14" s="1">
        <v>801.47</v>
      </c>
      <c r="T14" s="1">
        <v>806.74</v>
      </c>
      <c r="U14" s="1">
        <v>5.27</v>
      </c>
      <c r="V14" s="1">
        <v>3.45</v>
      </c>
    </row>
    <row r="15" spans="1:23" x14ac:dyDescent="0.25">
      <c r="B15" s="1" t="s">
        <v>57</v>
      </c>
      <c r="C15" s="1" t="s">
        <v>91</v>
      </c>
      <c r="D15" s="1" t="s">
        <v>93</v>
      </c>
      <c r="P15" s="1">
        <v>799.52</v>
      </c>
      <c r="S15" s="1">
        <v>800.76</v>
      </c>
      <c r="T15" s="1">
        <v>800.73</v>
      </c>
    </row>
    <row r="16" spans="1:23" x14ac:dyDescent="0.25">
      <c r="A16" s="1" t="s">
        <v>56</v>
      </c>
      <c r="B16" s="1" t="s">
        <v>94</v>
      </c>
      <c r="C16" s="1" t="s">
        <v>93</v>
      </c>
      <c r="D16" s="1" t="s">
        <v>93</v>
      </c>
      <c r="E16" s="1">
        <v>0.36</v>
      </c>
      <c r="F16" s="1">
        <v>0.36</v>
      </c>
      <c r="G16" s="1">
        <v>0.76</v>
      </c>
      <c r="H16" s="1">
        <v>0.16</v>
      </c>
      <c r="I16" s="1">
        <v>10</v>
      </c>
      <c r="J16" s="1">
        <v>10</v>
      </c>
      <c r="K16" s="1">
        <v>7.04</v>
      </c>
      <c r="L16" s="1">
        <v>1.17</v>
      </c>
      <c r="M16" s="1">
        <v>12</v>
      </c>
      <c r="N16" s="1">
        <v>16</v>
      </c>
      <c r="O16" s="1">
        <v>2.5000000000000001E-2</v>
      </c>
      <c r="P16" s="1">
        <v>802</v>
      </c>
      <c r="Q16" s="1">
        <v>1.4999999999999999E-2</v>
      </c>
      <c r="R16" s="1">
        <v>1.9E-2</v>
      </c>
      <c r="S16" s="1">
        <v>802.46</v>
      </c>
      <c r="T16" s="1">
        <v>805.82</v>
      </c>
      <c r="U16" s="1">
        <v>3.37</v>
      </c>
      <c r="V16" s="1">
        <v>2.65</v>
      </c>
    </row>
    <row r="17" spans="1:22" x14ac:dyDescent="0.25">
      <c r="B17" s="1" t="s">
        <v>92</v>
      </c>
      <c r="C17" s="1" t="s">
        <v>93</v>
      </c>
      <c r="D17" s="1" t="s">
        <v>93</v>
      </c>
      <c r="P17" s="1">
        <v>801.6</v>
      </c>
      <c r="S17" s="1">
        <v>801.94</v>
      </c>
      <c r="T17" s="1">
        <v>806.74</v>
      </c>
    </row>
    <row r="18" spans="1:22" x14ac:dyDescent="0.25">
      <c r="A18" s="1" t="s">
        <v>58</v>
      </c>
      <c r="B18" s="1" t="s">
        <v>95</v>
      </c>
      <c r="C18" s="1" t="s">
        <v>96</v>
      </c>
      <c r="D18" s="1" t="s">
        <v>93</v>
      </c>
      <c r="E18" s="1" t="s">
        <v>22</v>
      </c>
      <c r="F18" s="1">
        <v>7.17</v>
      </c>
      <c r="G18" s="1" t="s">
        <v>22</v>
      </c>
      <c r="H18" s="1">
        <v>4.28</v>
      </c>
      <c r="I18" s="1">
        <v>0</v>
      </c>
      <c r="J18" s="1">
        <v>21.93</v>
      </c>
      <c r="K18" s="1">
        <v>4.96</v>
      </c>
      <c r="L18" s="1">
        <v>21.37</v>
      </c>
      <c r="M18" s="1">
        <v>36</v>
      </c>
      <c r="N18" s="1">
        <v>151</v>
      </c>
      <c r="O18" s="1">
        <v>8.6999999999999994E-3</v>
      </c>
      <c r="P18" s="1">
        <v>801.54</v>
      </c>
      <c r="Q18" s="1">
        <v>1.4999999999999999E-2</v>
      </c>
      <c r="R18" s="1">
        <v>8.3999999999999995E-3</v>
      </c>
      <c r="S18" s="1">
        <v>803.03</v>
      </c>
      <c r="T18" s="1">
        <v>807.35</v>
      </c>
      <c r="U18" s="1">
        <v>4.33</v>
      </c>
      <c r="V18" s="1">
        <v>2.48</v>
      </c>
    </row>
    <row r="19" spans="1:22" x14ac:dyDescent="0.25">
      <c r="B19" s="1" t="s">
        <v>92</v>
      </c>
      <c r="C19" s="1" t="s">
        <v>96</v>
      </c>
      <c r="D19" s="1" t="s">
        <v>93</v>
      </c>
      <c r="P19" s="1">
        <v>800.23</v>
      </c>
      <c r="S19" s="1">
        <v>801.54</v>
      </c>
      <c r="T19" s="1">
        <v>806.74</v>
      </c>
    </row>
    <row r="20" spans="1:22" x14ac:dyDescent="0.25">
      <c r="A20" s="1" t="s">
        <v>79</v>
      </c>
      <c r="B20" s="1" t="s">
        <v>97</v>
      </c>
      <c r="C20" s="1" t="s">
        <v>98</v>
      </c>
      <c r="D20" s="1" t="s">
        <v>99</v>
      </c>
      <c r="E20" s="1" t="s">
        <v>22</v>
      </c>
      <c r="F20" s="1">
        <v>7.17</v>
      </c>
      <c r="G20" s="1" t="s">
        <v>22</v>
      </c>
      <c r="H20" s="1">
        <v>4.28</v>
      </c>
      <c r="I20" s="1">
        <v>0</v>
      </c>
      <c r="J20" s="1">
        <v>21.7</v>
      </c>
      <c r="K20" s="1">
        <v>4.9800000000000004</v>
      </c>
      <c r="L20" s="1">
        <v>21.49</v>
      </c>
      <c r="M20" s="1">
        <v>36</v>
      </c>
      <c r="N20" s="1">
        <v>83</v>
      </c>
      <c r="O20" s="1">
        <v>5.4999999999999997E-3</v>
      </c>
      <c r="P20" s="1">
        <v>802</v>
      </c>
      <c r="Q20" s="1">
        <v>1.4999999999999999E-2</v>
      </c>
      <c r="R20" s="1">
        <v>5.4999999999999997E-3</v>
      </c>
      <c r="S20" s="1">
        <v>803.5</v>
      </c>
      <c r="T20" s="1">
        <v>808.18</v>
      </c>
      <c r="U20" s="1">
        <v>4.68</v>
      </c>
      <c r="V20" s="1">
        <v>2.84</v>
      </c>
    </row>
    <row r="21" spans="1:22" x14ac:dyDescent="0.25">
      <c r="B21" s="1" t="s">
        <v>95</v>
      </c>
      <c r="C21" s="1" t="s">
        <v>98</v>
      </c>
      <c r="D21" s="1" t="s">
        <v>99</v>
      </c>
      <c r="P21" s="1">
        <v>801.54</v>
      </c>
      <c r="S21" s="1">
        <v>803.03</v>
      </c>
      <c r="T21" s="1">
        <v>807.35</v>
      </c>
    </row>
    <row r="22" spans="1:22" x14ac:dyDescent="0.25">
      <c r="A22" s="1" t="s">
        <v>59</v>
      </c>
      <c r="B22" s="1" t="s">
        <v>100</v>
      </c>
      <c r="C22" s="1" t="s">
        <v>101</v>
      </c>
      <c r="D22" s="1" t="s">
        <v>98</v>
      </c>
      <c r="E22" s="1">
        <v>0.39</v>
      </c>
      <c r="F22" s="1">
        <v>0.39</v>
      </c>
      <c r="G22" s="1">
        <v>0.9</v>
      </c>
      <c r="H22" s="1">
        <v>0.2</v>
      </c>
      <c r="I22" s="1">
        <v>10</v>
      </c>
      <c r="J22" s="1">
        <v>10</v>
      </c>
      <c r="K22" s="1">
        <v>7.04</v>
      </c>
      <c r="L22" s="1">
        <v>1.42</v>
      </c>
      <c r="M22" s="1">
        <v>12</v>
      </c>
      <c r="N22" s="1">
        <v>18</v>
      </c>
      <c r="O22" s="1">
        <v>2.7799999999999998E-2</v>
      </c>
      <c r="P22" s="1">
        <v>804.5</v>
      </c>
      <c r="Q22" s="1">
        <v>1.4999999999999999E-2</v>
      </c>
      <c r="R22" s="1">
        <v>2.07E-2</v>
      </c>
      <c r="S22" s="1">
        <v>805.01</v>
      </c>
      <c r="T22" s="1">
        <v>807.59</v>
      </c>
      <c r="U22" s="1">
        <v>2.58</v>
      </c>
      <c r="V22" s="1">
        <v>1.92</v>
      </c>
    </row>
    <row r="23" spans="1:22" x14ac:dyDescent="0.25">
      <c r="B23" s="1" t="s">
        <v>97</v>
      </c>
      <c r="C23" s="1" t="s">
        <v>101</v>
      </c>
      <c r="D23" s="1" t="s">
        <v>98</v>
      </c>
      <c r="P23" s="1">
        <v>804</v>
      </c>
      <c r="S23" s="1">
        <v>804.37</v>
      </c>
      <c r="T23" s="1">
        <v>808.18</v>
      </c>
    </row>
    <row r="24" spans="1:22" x14ac:dyDescent="0.25">
      <c r="A24" s="1" t="s">
        <v>29</v>
      </c>
      <c r="B24" s="1" t="s">
        <v>102</v>
      </c>
      <c r="C24" s="1" t="s">
        <v>99</v>
      </c>
      <c r="D24" s="1" t="s">
        <v>98</v>
      </c>
      <c r="E24" s="1" t="s">
        <v>22</v>
      </c>
      <c r="F24" s="1">
        <v>6.78</v>
      </c>
      <c r="G24" s="1" t="s">
        <v>22</v>
      </c>
      <c r="H24" s="1">
        <v>4.08</v>
      </c>
      <c r="I24" s="1">
        <v>0</v>
      </c>
      <c r="J24" s="1">
        <v>21.36</v>
      </c>
      <c r="K24" s="1">
        <v>5.03</v>
      </c>
      <c r="L24" s="1">
        <v>20.65</v>
      </c>
      <c r="M24" s="1">
        <v>36</v>
      </c>
      <c r="N24" s="1">
        <v>210</v>
      </c>
      <c r="O24" s="1">
        <v>2.2499999999999999E-2</v>
      </c>
      <c r="P24" s="1">
        <v>808</v>
      </c>
      <c r="Q24" s="1">
        <v>1.4999999999999999E-2</v>
      </c>
      <c r="R24" s="1">
        <v>1.9900000000000001E-2</v>
      </c>
      <c r="S24" s="1">
        <v>809.46</v>
      </c>
      <c r="T24" s="1">
        <v>812.91</v>
      </c>
      <c r="U24" s="1">
        <v>3.45</v>
      </c>
      <c r="V24" s="1">
        <v>1.57</v>
      </c>
    </row>
    <row r="25" spans="1:22" x14ac:dyDescent="0.25">
      <c r="B25" s="1" t="s">
        <v>97</v>
      </c>
      <c r="C25" s="1" t="s">
        <v>99</v>
      </c>
      <c r="D25" s="1" t="s">
        <v>98</v>
      </c>
      <c r="P25" s="1">
        <v>803.27</v>
      </c>
      <c r="S25" s="1">
        <v>804.27</v>
      </c>
      <c r="T25" s="1">
        <v>808.18</v>
      </c>
    </row>
    <row r="26" spans="1:22" x14ac:dyDescent="0.25">
      <c r="A26" s="1" t="s">
        <v>78</v>
      </c>
      <c r="B26" s="1" t="s">
        <v>102</v>
      </c>
      <c r="C26" s="1" t="s">
        <v>99</v>
      </c>
      <c r="D26" s="1" t="s">
        <v>99</v>
      </c>
      <c r="E26" s="1">
        <v>0.47</v>
      </c>
      <c r="F26" s="1">
        <v>0.47</v>
      </c>
      <c r="G26" s="1">
        <v>0.9</v>
      </c>
      <c r="H26" s="1">
        <v>0.23</v>
      </c>
      <c r="I26" s="1">
        <v>10</v>
      </c>
      <c r="J26" s="1">
        <v>10</v>
      </c>
      <c r="K26" s="1">
        <v>7.04</v>
      </c>
      <c r="L26" s="1">
        <v>1.61</v>
      </c>
      <c r="M26" s="1">
        <v>12</v>
      </c>
      <c r="N26" s="1">
        <v>19</v>
      </c>
      <c r="O26" s="1">
        <v>4.1099999999999998E-2</v>
      </c>
      <c r="P26" s="1">
        <v>809</v>
      </c>
      <c r="Q26" s="1">
        <v>1.4999999999999999E-2</v>
      </c>
      <c r="R26" s="1">
        <v>3.0000000000000001E-3</v>
      </c>
      <c r="S26" s="1">
        <v>809.75</v>
      </c>
      <c r="T26" s="1">
        <v>812.91</v>
      </c>
      <c r="U26" s="1">
        <v>3.16</v>
      </c>
      <c r="V26" s="1">
        <v>2.74</v>
      </c>
    </row>
    <row r="27" spans="1:22" x14ac:dyDescent="0.25">
      <c r="B27" s="1" t="s">
        <v>103</v>
      </c>
      <c r="C27" s="1" t="s">
        <v>99</v>
      </c>
      <c r="D27" s="1" t="s">
        <v>99</v>
      </c>
      <c r="P27" s="1">
        <v>808.22</v>
      </c>
      <c r="S27" s="1">
        <v>809.54</v>
      </c>
      <c r="T27" s="1">
        <v>812.22</v>
      </c>
    </row>
    <row r="28" spans="1:22" x14ac:dyDescent="0.25">
      <c r="A28" s="1" t="s">
        <v>60</v>
      </c>
      <c r="B28" s="1" t="s">
        <v>61</v>
      </c>
      <c r="C28" s="1" t="s">
        <v>104</v>
      </c>
      <c r="D28" s="1" t="s">
        <v>99</v>
      </c>
      <c r="E28" s="1">
        <v>6.31</v>
      </c>
      <c r="F28" s="1">
        <v>6.31</v>
      </c>
      <c r="G28" s="1">
        <v>0.61</v>
      </c>
      <c r="H28" s="1">
        <v>3.85</v>
      </c>
      <c r="I28" s="1">
        <v>21.24</v>
      </c>
      <c r="J28" s="1">
        <v>21.24</v>
      </c>
      <c r="K28" s="1">
        <v>5.04</v>
      </c>
      <c r="L28" s="1">
        <v>19.55</v>
      </c>
      <c r="M28" s="1">
        <v>36</v>
      </c>
      <c r="N28" s="1">
        <v>61</v>
      </c>
      <c r="O28" s="1">
        <v>1.6299999999999999E-2</v>
      </c>
      <c r="P28" s="1">
        <v>808.99</v>
      </c>
      <c r="Q28" s="1">
        <v>1.4999999999999999E-2</v>
      </c>
      <c r="R28" s="1">
        <v>1.6199999999999999E-2</v>
      </c>
      <c r="S28" s="1">
        <v>810.41</v>
      </c>
      <c r="T28" s="1">
        <v>808.99</v>
      </c>
      <c r="U28" s="1">
        <v>-1.42</v>
      </c>
      <c r="V28" s="1">
        <v>-3.33</v>
      </c>
    </row>
    <row r="29" spans="1:22" x14ac:dyDescent="0.25">
      <c r="B29" s="1" t="s">
        <v>102</v>
      </c>
      <c r="C29" s="1" t="s">
        <v>104</v>
      </c>
      <c r="D29" s="1" t="s">
        <v>99</v>
      </c>
      <c r="P29" s="1">
        <v>808</v>
      </c>
      <c r="S29" s="1">
        <v>809.46</v>
      </c>
      <c r="T29" s="1">
        <v>812.91</v>
      </c>
    </row>
    <row r="30" spans="1:22" x14ac:dyDescent="0.25">
      <c r="A30" s="1" t="s">
        <v>83</v>
      </c>
      <c r="B30" s="1" t="s">
        <v>105</v>
      </c>
      <c r="C30" s="1" t="s">
        <v>106</v>
      </c>
      <c r="D30" s="1" t="s">
        <v>107</v>
      </c>
      <c r="E30" s="1">
        <v>3.57</v>
      </c>
      <c r="F30" s="1">
        <v>10.08</v>
      </c>
      <c r="G30" s="1">
        <v>0.66400000000000003</v>
      </c>
      <c r="H30" s="1">
        <v>6.46</v>
      </c>
      <c r="I30" s="1">
        <v>15</v>
      </c>
      <c r="J30" s="1">
        <v>20.83</v>
      </c>
      <c r="K30" s="1">
        <v>5.09</v>
      </c>
      <c r="L30" s="1">
        <v>33.159999999999997</v>
      </c>
      <c r="M30" s="1">
        <v>36</v>
      </c>
      <c r="N30" s="1">
        <v>104</v>
      </c>
      <c r="O30" s="1">
        <v>5.8999999999999999E-3</v>
      </c>
      <c r="P30" s="1">
        <v>810.94</v>
      </c>
      <c r="Q30" s="1">
        <v>2.4E-2</v>
      </c>
      <c r="R30" s="1">
        <v>9.1999999999999998E-3</v>
      </c>
      <c r="S30" s="1">
        <v>813.55</v>
      </c>
      <c r="T30" s="1">
        <v>815.09</v>
      </c>
      <c r="U30" s="1">
        <v>1.55</v>
      </c>
      <c r="V30" s="1">
        <v>0.82</v>
      </c>
    </row>
    <row r="31" spans="1:22" x14ac:dyDescent="0.25">
      <c r="B31" s="1" t="s">
        <v>120</v>
      </c>
      <c r="C31" s="1" t="s">
        <v>106</v>
      </c>
      <c r="D31" s="1" t="s">
        <v>107</v>
      </c>
      <c r="P31" s="1">
        <v>810.32</v>
      </c>
      <c r="S31" s="1">
        <v>812.19</v>
      </c>
      <c r="T31" s="1">
        <v>810.32</v>
      </c>
    </row>
    <row r="32" spans="1:22" x14ac:dyDescent="0.25">
      <c r="A32" s="1" t="s">
        <v>62</v>
      </c>
      <c r="B32" s="1" t="s">
        <v>108</v>
      </c>
      <c r="C32" s="1" t="s">
        <v>107</v>
      </c>
      <c r="D32" s="1" t="s">
        <v>109</v>
      </c>
      <c r="E32" s="1">
        <v>1.91</v>
      </c>
      <c r="F32" s="1">
        <v>6.51</v>
      </c>
      <c r="G32" s="1">
        <v>0.57699999999999996</v>
      </c>
      <c r="H32" s="1">
        <v>4.09</v>
      </c>
      <c r="I32" s="1">
        <v>15</v>
      </c>
      <c r="J32" s="1">
        <v>20.23</v>
      </c>
      <c r="K32" s="1">
        <v>5.17</v>
      </c>
      <c r="L32" s="1">
        <v>21.31</v>
      </c>
      <c r="M32" s="1">
        <v>24</v>
      </c>
      <c r="N32" s="1">
        <v>248</v>
      </c>
      <c r="O32" s="1">
        <v>9.4999999999999998E-3</v>
      </c>
      <c r="P32" s="1">
        <v>813.6</v>
      </c>
      <c r="Q32" s="1">
        <v>1.4999999999999999E-2</v>
      </c>
      <c r="R32" s="1">
        <v>1.18E-2</v>
      </c>
      <c r="S32" s="1">
        <v>816.48</v>
      </c>
      <c r="T32" s="1">
        <v>818.1</v>
      </c>
      <c r="U32" s="1">
        <v>1.62</v>
      </c>
      <c r="V32" s="1">
        <v>2.25</v>
      </c>
    </row>
    <row r="33" spans="1:22" x14ac:dyDescent="0.25">
      <c r="B33" s="1" t="s">
        <v>105</v>
      </c>
      <c r="C33" s="1" t="s">
        <v>107</v>
      </c>
      <c r="D33" s="1" t="s">
        <v>109</v>
      </c>
      <c r="P33" s="1">
        <v>811.25</v>
      </c>
      <c r="S33" s="1">
        <v>813.55</v>
      </c>
      <c r="T33" s="1">
        <v>815.09</v>
      </c>
    </row>
    <row r="34" spans="1:22" x14ac:dyDescent="0.25">
      <c r="A34" s="1" t="s">
        <v>63</v>
      </c>
      <c r="B34" s="1" t="s">
        <v>64</v>
      </c>
      <c r="C34" s="1" t="s">
        <v>110</v>
      </c>
      <c r="D34" s="1" t="s">
        <v>107</v>
      </c>
      <c r="E34" s="1" t="s">
        <v>22</v>
      </c>
      <c r="F34" s="1">
        <v>4.5999999999999996</v>
      </c>
      <c r="G34" s="1" t="s">
        <v>22</v>
      </c>
      <c r="H34" s="1">
        <v>2.99</v>
      </c>
      <c r="I34" s="1">
        <v>0</v>
      </c>
      <c r="J34" s="1">
        <v>19.84</v>
      </c>
      <c r="K34" s="1">
        <v>5.22</v>
      </c>
      <c r="L34" s="1">
        <v>15.72</v>
      </c>
      <c r="M34" s="1">
        <v>24</v>
      </c>
      <c r="N34" s="1">
        <v>264</v>
      </c>
      <c r="O34" s="1">
        <v>3.56E-2</v>
      </c>
      <c r="P34" s="1">
        <v>822.99</v>
      </c>
      <c r="Q34" s="1">
        <v>1.4999999999999999E-2</v>
      </c>
      <c r="R34" s="1">
        <v>3.1099999999999999E-2</v>
      </c>
      <c r="S34" s="1">
        <v>824.42</v>
      </c>
      <c r="T34" s="1">
        <v>822.99</v>
      </c>
      <c r="U34" s="1">
        <v>-1.43</v>
      </c>
      <c r="V34" s="1">
        <v>-2.25</v>
      </c>
    </row>
    <row r="35" spans="1:22" x14ac:dyDescent="0.25">
      <c r="B35" s="1" t="s">
        <v>108</v>
      </c>
      <c r="C35" s="1" t="s">
        <v>110</v>
      </c>
      <c r="D35" s="1" t="s">
        <v>107</v>
      </c>
      <c r="P35" s="1">
        <v>813.6</v>
      </c>
      <c r="S35" s="1">
        <v>816.48</v>
      </c>
      <c r="T35" s="1">
        <v>818.1</v>
      </c>
    </row>
    <row r="36" spans="1:22" x14ac:dyDescent="0.25">
      <c r="A36" s="1" t="s">
        <v>65</v>
      </c>
      <c r="B36" s="1" t="s">
        <v>111</v>
      </c>
      <c r="C36" s="1" t="s">
        <v>112</v>
      </c>
      <c r="D36" s="1" t="s">
        <v>110</v>
      </c>
      <c r="E36" s="1">
        <v>1.08</v>
      </c>
      <c r="F36" s="1">
        <v>4.5999999999999996</v>
      </c>
      <c r="G36" s="1">
        <v>0.7</v>
      </c>
      <c r="H36" s="1">
        <v>2.99</v>
      </c>
      <c r="I36" s="1">
        <v>15</v>
      </c>
      <c r="J36" s="1">
        <v>19.690000000000001</v>
      </c>
      <c r="K36" s="1">
        <v>5.24</v>
      </c>
      <c r="L36" s="1">
        <v>15.78</v>
      </c>
      <c r="M36" s="1">
        <v>24</v>
      </c>
      <c r="N36" s="1">
        <v>101</v>
      </c>
      <c r="O36" s="1">
        <v>3.5200000000000002E-2</v>
      </c>
      <c r="P36" s="1">
        <v>826.55</v>
      </c>
      <c r="Q36" s="1">
        <v>1.4999999999999999E-2</v>
      </c>
      <c r="R36" s="1">
        <v>2.7400000000000001E-2</v>
      </c>
      <c r="S36" s="1">
        <v>827.98</v>
      </c>
      <c r="T36" s="1">
        <v>832.14</v>
      </c>
      <c r="U36" s="1">
        <v>4.16</v>
      </c>
      <c r="V36" s="1">
        <v>3.09</v>
      </c>
    </row>
    <row r="37" spans="1:22" x14ac:dyDescent="0.25">
      <c r="B37" s="1" t="s">
        <v>64</v>
      </c>
      <c r="C37" s="1" t="s">
        <v>112</v>
      </c>
      <c r="D37" s="1" t="s">
        <v>110</v>
      </c>
      <c r="P37" s="1">
        <v>822.99</v>
      </c>
      <c r="S37" s="1">
        <v>823.91</v>
      </c>
      <c r="T37" s="1">
        <v>822.99</v>
      </c>
    </row>
    <row r="38" spans="1:22" x14ac:dyDescent="0.25">
      <c r="A38" s="1" t="s">
        <v>66</v>
      </c>
      <c r="B38" s="1" t="s">
        <v>113</v>
      </c>
      <c r="C38" s="1" t="s">
        <v>114</v>
      </c>
      <c r="D38" s="1" t="s">
        <v>112</v>
      </c>
      <c r="E38" s="1" t="s">
        <v>22</v>
      </c>
      <c r="F38" s="1">
        <v>3.52</v>
      </c>
      <c r="G38" s="1" t="s">
        <v>22</v>
      </c>
      <c r="H38" s="1">
        <v>2.23</v>
      </c>
      <c r="I38" s="1">
        <v>0</v>
      </c>
      <c r="J38" s="1">
        <v>19.36</v>
      </c>
      <c r="K38" s="1">
        <v>5.28</v>
      </c>
      <c r="L38" s="1">
        <v>11.87</v>
      </c>
      <c r="M38" s="1">
        <v>15</v>
      </c>
      <c r="N38" s="1">
        <v>246</v>
      </c>
      <c r="O38" s="1">
        <v>5.9799999999999999E-2</v>
      </c>
      <c r="P38" s="1">
        <v>842</v>
      </c>
      <c r="Q38" s="1">
        <v>1.4999999999999999E-2</v>
      </c>
      <c r="R38" s="1">
        <v>5.7099999999999998E-2</v>
      </c>
      <c r="S38" s="1">
        <v>843.22</v>
      </c>
      <c r="T38" s="1">
        <v>847.58</v>
      </c>
      <c r="U38" s="1">
        <v>4.37</v>
      </c>
      <c r="V38" s="1">
        <v>4.1399999999999997</v>
      </c>
    </row>
    <row r="39" spans="1:22" x14ac:dyDescent="0.25">
      <c r="B39" s="1" t="s">
        <v>111</v>
      </c>
      <c r="C39" s="1" t="s">
        <v>114</v>
      </c>
      <c r="D39" s="1" t="s">
        <v>112</v>
      </c>
      <c r="P39" s="1">
        <v>827.3</v>
      </c>
      <c r="S39" s="1">
        <v>828.2</v>
      </c>
      <c r="T39" s="1">
        <v>832.14</v>
      </c>
    </row>
    <row r="40" spans="1:22" x14ac:dyDescent="0.25">
      <c r="A40" s="1" t="s">
        <v>67</v>
      </c>
      <c r="B40" s="1" t="s">
        <v>121</v>
      </c>
      <c r="C40" s="1" t="s">
        <v>114</v>
      </c>
      <c r="D40" s="1" t="s">
        <v>114</v>
      </c>
      <c r="E40" s="1">
        <v>1.43</v>
      </c>
      <c r="F40" s="1">
        <v>1.43</v>
      </c>
      <c r="G40" s="1">
        <v>0.55000000000000004</v>
      </c>
      <c r="H40" s="1">
        <v>0.79</v>
      </c>
      <c r="I40" s="1">
        <v>15</v>
      </c>
      <c r="J40" s="1">
        <v>15</v>
      </c>
      <c r="K40" s="1">
        <v>5.96</v>
      </c>
      <c r="L40" s="1">
        <v>4.74</v>
      </c>
      <c r="M40" s="1">
        <v>15</v>
      </c>
      <c r="N40" s="1">
        <v>34</v>
      </c>
      <c r="O40" s="1">
        <v>2.12E-2</v>
      </c>
      <c r="P40" s="1">
        <v>844.3</v>
      </c>
      <c r="Q40" s="1">
        <v>1.4999999999999999E-2</v>
      </c>
      <c r="R40" s="1">
        <v>1.7600000000000001E-2</v>
      </c>
      <c r="S40" s="1">
        <v>845.18</v>
      </c>
      <c r="T40" s="1">
        <v>844.3</v>
      </c>
      <c r="U40" s="1">
        <v>-0.88</v>
      </c>
      <c r="V40" s="1">
        <v>-1.42</v>
      </c>
    </row>
    <row r="41" spans="1:22" x14ac:dyDescent="0.25">
      <c r="B41" s="1" t="s">
        <v>113</v>
      </c>
      <c r="C41" s="1" t="s">
        <v>114</v>
      </c>
      <c r="D41" s="1" t="s">
        <v>114</v>
      </c>
      <c r="P41" s="1">
        <v>843.58</v>
      </c>
      <c r="S41" s="1">
        <v>844.27</v>
      </c>
      <c r="T41" s="1">
        <v>847.58</v>
      </c>
    </row>
    <row r="42" spans="1:22" x14ac:dyDescent="0.25">
      <c r="A42" s="1" t="s">
        <v>68</v>
      </c>
      <c r="B42" s="1" t="s">
        <v>122</v>
      </c>
      <c r="C42" s="1" t="s">
        <v>115</v>
      </c>
      <c r="D42" s="1" t="s">
        <v>115</v>
      </c>
      <c r="E42" s="1">
        <v>1.02</v>
      </c>
      <c r="F42" s="1">
        <v>1.02</v>
      </c>
      <c r="G42" s="1">
        <v>0.6</v>
      </c>
      <c r="H42" s="1">
        <v>0.61</v>
      </c>
      <c r="I42" s="1">
        <v>19.079999999999998</v>
      </c>
      <c r="J42" s="1">
        <v>19.079999999999998</v>
      </c>
      <c r="K42" s="1">
        <v>5.32</v>
      </c>
      <c r="L42" s="1">
        <v>3.3</v>
      </c>
      <c r="M42" s="1">
        <v>15</v>
      </c>
      <c r="N42" s="1">
        <v>16</v>
      </c>
      <c r="O42" s="1">
        <v>6.5600000000000006E-2</v>
      </c>
      <c r="P42" s="1">
        <v>846.67</v>
      </c>
      <c r="Q42" s="1">
        <v>1.4999999999999999E-2</v>
      </c>
      <c r="R42" s="1">
        <v>6.3799999999999996E-2</v>
      </c>
      <c r="S42" s="1">
        <v>847.4</v>
      </c>
      <c r="T42" s="1">
        <v>846.67</v>
      </c>
      <c r="U42" s="1">
        <v>-0.73</v>
      </c>
      <c r="V42" s="1">
        <v>-1.42</v>
      </c>
    </row>
    <row r="43" spans="1:22" x14ac:dyDescent="0.25">
      <c r="B43" s="1" t="s">
        <v>116</v>
      </c>
      <c r="C43" s="1" t="s">
        <v>115</v>
      </c>
      <c r="D43" s="1" t="s">
        <v>115</v>
      </c>
      <c r="P43" s="1">
        <v>845.62</v>
      </c>
      <c r="S43" s="1">
        <v>846.47</v>
      </c>
      <c r="T43" s="1">
        <v>850.82</v>
      </c>
    </row>
    <row r="44" spans="1:22" x14ac:dyDescent="0.25">
      <c r="A44" s="1" t="s">
        <v>69</v>
      </c>
      <c r="B44" s="1" t="s">
        <v>116</v>
      </c>
      <c r="C44" s="1" t="s">
        <v>115</v>
      </c>
      <c r="D44" s="1" t="s">
        <v>114</v>
      </c>
      <c r="E44" s="1" t="s">
        <v>22</v>
      </c>
      <c r="F44" s="1">
        <v>2.08</v>
      </c>
      <c r="G44" s="1" t="s">
        <v>22</v>
      </c>
      <c r="H44" s="1">
        <v>1.44</v>
      </c>
      <c r="I44" s="1">
        <v>0</v>
      </c>
      <c r="J44" s="1">
        <v>19.11</v>
      </c>
      <c r="K44" s="1">
        <v>5.32</v>
      </c>
      <c r="L44" s="1">
        <v>7.72</v>
      </c>
      <c r="M44" s="1">
        <v>15</v>
      </c>
      <c r="N44" s="1">
        <v>103</v>
      </c>
      <c r="O44" s="1">
        <v>1.7399999999999999E-2</v>
      </c>
      <c r="P44" s="1">
        <v>845.37</v>
      </c>
      <c r="Q44" s="1">
        <v>1.4999999999999999E-2</v>
      </c>
      <c r="R44" s="1">
        <v>1.7399999999999999E-2</v>
      </c>
      <c r="S44" s="1">
        <v>846.47</v>
      </c>
      <c r="T44" s="1">
        <v>850.82</v>
      </c>
      <c r="U44" s="1">
        <v>4.3499999999999996</v>
      </c>
      <c r="V44" s="1">
        <v>4.01</v>
      </c>
    </row>
    <row r="45" spans="1:22" x14ac:dyDescent="0.25">
      <c r="B45" s="1" t="s">
        <v>113</v>
      </c>
      <c r="C45" s="1" t="s">
        <v>115</v>
      </c>
      <c r="D45" s="1" t="s">
        <v>114</v>
      </c>
      <c r="P45" s="1">
        <v>843.58</v>
      </c>
      <c r="S45" s="1">
        <v>844.67</v>
      </c>
      <c r="T45" s="1">
        <v>847.58</v>
      </c>
    </row>
    <row r="46" spans="1:22" x14ac:dyDescent="0.25">
      <c r="A46" s="1" t="s">
        <v>70</v>
      </c>
      <c r="B46" s="1" t="s">
        <v>123</v>
      </c>
      <c r="C46" s="1" t="s">
        <v>117</v>
      </c>
      <c r="D46" s="1" t="s">
        <v>115</v>
      </c>
      <c r="E46" s="1">
        <v>1.06</v>
      </c>
      <c r="F46" s="1">
        <v>1.06</v>
      </c>
      <c r="G46" s="1">
        <v>0.78</v>
      </c>
      <c r="H46" s="1">
        <v>0.83</v>
      </c>
      <c r="I46" s="1">
        <v>15</v>
      </c>
      <c r="J46" s="1">
        <v>15</v>
      </c>
      <c r="K46" s="1">
        <v>5.96</v>
      </c>
      <c r="L46" s="1">
        <v>4.96</v>
      </c>
      <c r="M46" s="1">
        <v>15</v>
      </c>
      <c r="N46" s="1">
        <v>109</v>
      </c>
      <c r="O46" s="1">
        <v>5.3800000000000001E-2</v>
      </c>
      <c r="P46" s="1">
        <v>851.48</v>
      </c>
      <c r="Q46" s="1">
        <v>1.4999999999999999E-2</v>
      </c>
      <c r="R46" s="1">
        <v>4.7199999999999999E-2</v>
      </c>
      <c r="S46" s="1">
        <v>852.39</v>
      </c>
      <c r="T46" s="1">
        <v>851.48</v>
      </c>
      <c r="U46" s="1">
        <v>-0.9</v>
      </c>
      <c r="V46" s="1">
        <v>-1.42</v>
      </c>
    </row>
    <row r="47" spans="1:22" x14ac:dyDescent="0.25">
      <c r="B47" s="1" t="s">
        <v>116</v>
      </c>
      <c r="C47" s="1" t="s">
        <v>117</v>
      </c>
      <c r="D47" s="1" t="s">
        <v>115</v>
      </c>
      <c r="P47" s="1">
        <v>845.62</v>
      </c>
      <c r="S47" s="1">
        <v>846.16</v>
      </c>
      <c r="T47" s="1">
        <v>850.82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Report</vt:lpstr>
      <vt:lpstr>10 Yr Design</vt:lpstr>
      <vt:lpstr>100 Yr Check</vt:lpstr>
      <vt:lpstr>Report!Print_Titles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Ginnetti, Justin</dc:creator>
  <cp:lastModifiedBy>jtheuring</cp:lastModifiedBy>
  <cp:lastPrinted>2021-10-15T12:37:27Z</cp:lastPrinted>
  <dcterms:created xsi:type="dcterms:W3CDTF">2014-09-24T14:54:35Z</dcterms:created>
  <dcterms:modified xsi:type="dcterms:W3CDTF">2022-11-17T17:59:11Z</dcterms:modified>
</cp:coreProperties>
</file>